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45" windowWidth="14805" windowHeight="7770" activeTab="10"/>
  </bookViews>
  <sheets>
    <sheet name="Лист6" sheetId="6" r:id="rId1"/>
    <sheet name="Лист7" sheetId="7" r:id="rId2"/>
    <sheet name="Лист8" sheetId="8" r:id="rId3"/>
    <sheet name="Лист9" sheetId="9" r:id="rId4"/>
    <sheet name="Лист10" sheetId="10" r:id="rId5"/>
    <sheet name="Лист11" sheetId="11" r:id="rId6"/>
    <sheet name="Лист2" sheetId="13" r:id="rId7"/>
    <sheet name="Лист3" sheetId="14" r:id="rId8"/>
    <sheet name="Лист1" sheetId="15" r:id="rId9"/>
    <sheet name="Лист4" sheetId="16" r:id="rId10"/>
    <sheet name="Лист5" sheetId="17" r:id="rId11"/>
  </sheets>
  <externalReferences>
    <externalReference r:id="rId12"/>
  </externalReferences>
  <calcPr calcId="144525"/>
</workbook>
</file>

<file path=xl/calcChain.xml><?xml version="1.0" encoding="utf-8"?>
<calcChain xmlns="http://schemas.openxmlformats.org/spreadsheetml/2006/main">
  <c r="G29" i="17" l="1"/>
  <c r="F29" i="17"/>
  <c r="E25" i="17"/>
  <c r="B23" i="17"/>
  <c r="F20" i="17"/>
  <c r="B18" i="17"/>
  <c r="G15" i="17"/>
  <c r="G16" i="17" s="1"/>
  <c r="F15" i="17"/>
  <c r="F16" i="17" s="1"/>
  <c r="E15" i="17"/>
  <c r="E18" i="17" s="1"/>
  <c r="E20" i="17" s="1"/>
  <c r="G16" i="16"/>
  <c r="F16" i="16"/>
  <c r="E16" i="16"/>
  <c r="H16" i="16"/>
  <c r="F6" i="16" s="1"/>
  <c r="M70" i="15"/>
  <c r="N70" i="15" s="1"/>
  <c r="G69" i="15"/>
  <c r="F69" i="15"/>
  <c r="N68" i="15" s="1"/>
  <c r="O68" i="15" s="1"/>
  <c r="P68" i="15" s="1"/>
  <c r="N67" i="15"/>
  <c r="M67" i="15"/>
  <c r="G66" i="15"/>
  <c r="G65" i="15"/>
  <c r="F65" i="15"/>
  <c r="F66" i="15" s="1"/>
  <c r="N65" i="15" s="1"/>
  <c r="O65" i="15" s="1"/>
  <c r="P65" i="15" s="1"/>
  <c r="M64" i="15"/>
  <c r="N64" i="15" s="1"/>
  <c r="G63" i="15"/>
  <c r="F63" i="15"/>
  <c r="N62" i="15" s="1"/>
  <c r="O62" i="15" s="1"/>
  <c r="P62" i="15" s="1"/>
  <c r="M61" i="15"/>
  <c r="M60" i="15"/>
  <c r="M59" i="15"/>
  <c r="M58" i="15"/>
  <c r="N58" i="15" s="1"/>
  <c r="G57" i="15"/>
  <c r="F57" i="15"/>
  <c r="N56" i="15" s="1"/>
  <c r="O56" i="15" s="1"/>
  <c r="P56" i="15" s="1"/>
  <c r="N55" i="15"/>
  <c r="M55" i="15"/>
  <c r="G54" i="15"/>
  <c r="F54" i="15"/>
  <c r="N53" i="15"/>
  <c r="O53" i="15" s="1"/>
  <c r="P53" i="15" s="1"/>
  <c r="M52" i="15"/>
  <c r="N52" i="15" s="1"/>
  <c r="G51" i="15"/>
  <c r="F51" i="15"/>
  <c r="N50" i="15" s="1"/>
  <c r="O50" i="15" s="1"/>
  <c r="P50" i="15" s="1"/>
  <c r="N49" i="15"/>
  <c r="M49" i="15"/>
  <c r="G48" i="15"/>
  <c r="F48" i="15"/>
  <c r="N47" i="15"/>
  <c r="O47" i="15" s="1"/>
  <c r="P47" i="15" s="1"/>
  <c r="M46" i="15"/>
  <c r="N46" i="15" s="1"/>
  <c r="G45" i="15"/>
  <c r="F45" i="15"/>
  <c r="N44" i="15" s="1"/>
  <c r="O44" i="15" s="1"/>
  <c r="P44" i="15" s="1"/>
  <c r="N43" i="15"/>
  <c r="M43" i="15"/>
  <c r="G42" i="15"/>
  <c r="F42" i="15"/>
  <c r="N41" i="15"/>
  <c r="O41" i="15" s="1"/>
  <c r="P41" i="15" s="1"/>
  <c r="G39" i="15"/>
  <c r="F39" i="15"/>
  <c r="N38" i="15" s="1"/>
  <c r="O38" i="15" s="1"/>
  <c r="P38" i="15" s="1"/>
  <c r="G37" i="15"/>
  <c r="F37" i="15"/>
  <c r="N36" i="15"/>
  <c r="O36" i="15" s="1"/>
  <c r="P36" i="15" s="1"/>
  <c r="G36" i="15"/>
  <c r="G35" i="15"/>
  <c r="F35" i="15"/>
  <c r="N34" i="15"/>
  <c r="O34" i="15" s="1"/>
  <c r="P34" i="15" s="1"/>
  <c r="G33" i="15"/>
  <c r="F33" i="15"/>
  <c r="N32" i="15" s="1"/>
  <c r="O32" i="15" s="1"/>
  <c r="P32" i="15" s="1"/>
  <c r="G31" i="15"/>
  <c r="G30" i="15"/>
  <c r="F30" i="15"/>
  <c r="F31" i="15" s="1"/>
  <c r="N30" i="15" s="1"/>
  <c r="O30" i="15" s="1"/>
  <c r="P30" i="15" s="1"/>
  <c r="G29" i="15"/>
  <c r="F29" i="15"/>
  <c r="N28" i="15" s="1"/>
  <c r="O28" i="15" s="1"/>
  <c r="P28" i="15" s="1"/>
  <c r="G27" i="15"/>
  <c r="F27" i="15"/>
  <c r="N26" i="15"/>
  <c r="O26" i="15" s="1"/>
  <c r="P26" i="15" s="1"/>
  <c r="F25" i="15"/>
  <c r="G24" i="15"/>
  <c r="G25" i="15" s="1"/>
  <c r="F24" i="15"/>
  <c r="G23" i="15"/>
  <c r="F22" i="15"/>
  <c r="F23" i="15" s="1"/>
  <c r="N22" i="15" s="1"/>
  <c r="O22" i="15" s="1"/>
  <c r="P22" i="15" s="1"/>
  <c r="G21" i="15"/>
  <c r="G20" i="15"/>
  <c r="F20" i="15"/>
  <c r="F21" i="15" s="1"/>
  <c r="N20" i="15" s="1"/>
  <c r="O20" i="15" s="1"/>
  <c r="P20" i="15" s="1"/>
  <c r="F19" i="15"/>
  <c r="G18" i="15"/>
  <c r="G19" i="15" s="1"/>
  <c r="F18" i="15"/>
  <c r="G17" i="15"/>
  <c r="G16" i="15"/>
  <c r="F16" i="15"/>
  <c r="F17" i="15" s="1"/>
  <c r="N16" i="15" s="1"/>
  <c r="O16" i="15" s="1"/>
  <c r="P16" i="15" s="1"/>
  <c r="G15" i="15"/>
  <c r="F15" i="15"/>
  <c r="O14" i="15"/>
  <c r="P14" i="15" s="1"/>
  <c r="F21" i="17" l="1"/>
  <c r="F30" i="17" s="1"/>
  <c r="F37" i="17" s="1"/>
  <c r="G20" i="17"/>
  <c r="G21" i="17" s="1"/>
  <c r="G30" i="17" s="1"/>
  <c r="D18" i="17"/>
  <c r="E16" i="17"/>
  <c r="E21" i="17" s="1"/>
  <c r="D16" i="16"/>
  <c r="N18" i="15"/>
  <c r="O18" i="15" s="1"/>
  <c r="P18" i="15" s="1"/>
  <c r="N24" i="15"/>
  <c r="O24" i="15" s="1"/>
  <c r="P24" i="15" s="1"/>
  <c r="P71" i="15" s="1"/>
  <c r="M28" i="14"/>
  <c r="N28" i="14" s="1"/>
  <c r="G27" i="14"/>
  <c r="F27" i="14"/>
  <c r="N26" i="14" s="1"/>
  <c r="O26" i="14" s="1"/>
  <c r="P26" i="14" s="1"/>
  <c r="N25" i="14"/>
  <c r="M25" i="14"/>
  <c r="G24" i="14"/>
  <c r="F24" i="14"/>
  <c r="N23" i="14"/>
  <c r="O23" i="14" s="1"/>
  <c r="P23" i="14" s="1"/>
  <c r="M22" i="14"/>
  <c r="N22" i="14" s="1"/>
  <c r="G20" i="14"/>
  <c r="G21" i="14" s="1"/>
  <c r="F20" i="14"/>
  <c r="F21" i="14" s="1"/>
  <c r="N20" i="14" s="1"/>
  <c r="O20" i="14" s="1"/>
  <c r="P20" i="14" s="1"/>
  <c r="M19" i="14"/>
  <c r="N19" i="14" s="1"/>
  <c r="G18" i="14"/>
  <c r="F18" i="14"/>
  <c r="N17" i="14"/>
  <c r="O17" i="14" s="1"/>
  <c r="P17" i="14" s="1"/>
  <c r="M16" i="14"/>
  <c r="N16" i="14" s="1"/>
  <c r="G15" i="14"/>
  <c r="F15" i="14"/>
  <c r="N14" i="14" s="1"/>
  <c r="O14" i="14" s="1"/>
  <c r="P14" i="14" s="1"/>
  <c r="P29" i="14" s="1"/>
  <c r="G166" i="13"/>
  <c r="F166" i="13"/>
  <c r="N165" i="13" s="1"/>
  <c r="P165" i="13"/>
  <c r="G164" i="13"/>
  <c r="F164" i="13"/>
  <c r="N163" i="13"/>
  <c r="O163" i="13" s="1"/>
  <c r="P163" i="13" s="1"/>
  <c r="E163" i="13"/>
  <c r="G162" i="13"/>
  <c r="F162" i="13"/>
  <c r="N161" i="13"/>
  <c r="O161" i="13" s="1"/>
  <c r="G161" i="13"/>
  <c r="E161" i="13"/>
  <c r="P161" i="13" s="1"/>
  <c r="F160" i="13"/>
  <c r="N159" i="13" s="1"/>
  <c r="O159" i="13" s="1"/>
  <c r="G159" i="13"/>
  <c r="G160" i="13" s="1"/>
  <c r="F159" i="13"/>
  <c r="E159" i="13"/>
  <c r="M157" i="13"/>
  <c r="N157" i="13" s="1"/>
  <c r="G156" i="13"/>
  <c r="F156" i="13"/>
  <c r="N155" i="13" s="1"/>
  <c r="O155" i="13" s="1"/>
  <c r="E155" i="13"/>
  <c r="M154" i="13"/>
  <c r="M153" i="13"/>
  <c r="M152" i="13"/>
  <c r="N152" i="13" s="1"/>
  <c r="G151" i="13"/>
  <c r="F151" i="13"/>
  <c r="N150" i="13" s="1"/>
  <c r="O150" i="13" s="1"/>
  <c r="P150" i="13" s="1"/>
  <c r="E150" i="13"/>
  <c r="M149" i="13"/>
  <c r="N149" i="13" s="1"/>
  <c r="G148" i="13"/>
  <c r="F148" i="13"/>
  <c r="N147" i="13" s="1"/>
  <c r="O147" i="13" s="1"/>
  <c r="P147" i="13" s="1"/>
  <c r="N146" i="13"/>
  <c r="M146" i="13"/>
  <c r="G145" i="13"/>
  <c r="F145" i="13"/>
  <c r="N144" i="13"/>
  <c r="O144" i="13" s="1"/>
  <c r="P144" i="13" s="1"/>
  <c r="M143" i="13"/>
  <c r="N143" i="13" s="1"/>
  <c r="G142" i="13"/>
  <c r="F142" i="13"/>
  <c r="N141" i="13" s="1"/>
  <c r="O141" i="13" s="1"/>
  <c r="P141" i="13" s="1"/>
  <c r="E141" i="13"/>
  <c r="M140" i="13"/>
  <c r="N140" i="13" s="1"/>
  <c r="G139" i="13"/>
  <c r="F139" i="13"/>
  <c r="N138" i="13" s="1"/>
  <c r="O138" i="13" s="1"/>
  <c r="E138" i="13"/>
  <c r="L137" i="13"/>
  <c r="M137" i="13" s="1"/>
  <c r="M136" i="13"/>
  <c r="L135" i="13"/>
  <c r="M135" i="13" s="1"/>
  <c r="G134" i="13"/>
  <c r="F134" i="13"/>
  <c r="N133" i="13" s="1"/>
  <c r="N132" i="13"/>
  <c r="M132" i="13"/>
  <c r="G131" i="13"/>
  <c r="F131" i="13"/>
  <c r="N130" i="13"/>
  <c r="O130" i="13" s="1"/>
  <c r="P130" i="13" s="1"/>
  <c r="M129" i="13"/>
  <c r="N129" i="13" s="1"/>
  <c r="G128" i="13"/>
  <c r="F128" i="13"/>
  <c r="N127" i="13" s="1"/>
  <c r="O127" i="13" s="1"/>
  <c r="P127" i="13" s="1"/>
  <c r="L126" i="13"/>
  <c r="M126" i="13" s="1"/>
  <c r="N126" i="13" s="1"/>
  <c r="G125" i="13"/>
  <c r="F125" i="13"/>
  <c r="N124" i="13" s="1"/>
  <c r="O124" i="13" s="1"/>
  <c r="P124" i="13" s="1"/>
  <c r="N123" i="13"/>
  <c r="M123" i="13"/>
  <c r="G122" i="13"/>
  <c r="F122" i="13"/>
  <c r="N121" i="13"/>
  <c r="O121" i="13" s="1"/>
  <c r="P121" i="13" s="1"/>
  <c r="E121" i="13"/>
  <c r="N120" i="13"/>
  <c r="M120" i="13"/>
  <c r="G119" i="13"/>
  <c r="F119" i="13"/>
  <c r="N118" i="13"/>
  <c r="O118" i="13" s="1"/>
  <c r="P118" i="13" s="1"/>
  <c r="E118" i="13"/>
  <c r="N117" i="13"/>
  <c r="M117" i="13"/>
  <c r="G116" i="13"/>
  <c r="F116" i="13"/>
  <c r="N115" i="13"/>
  <c r="O115" i="13" s="1"/>
  <c r="P115" i="13" s="1"/>
  <c r="E115" i="13"/>
  <c r="G112" i="13"/>
  <c r="F112" i="13"/>
  <c r="P111" i="13"/>
  <c r="O111" i="13"/>
  <c r="N111" i="13"/>
  <c r="G110" i="13"/>
  <c r="F110" i="13"/>
  <c r="N109" i="13" s="1"/>
  <c r="O109" i="13" s="1"/>
  <c r="E109" i="13"/>
  <c r="F108" i="13"/>
  <c r="N107" i="13" s="1"/>
  <c r="O107" i="13" s="1"/>
  <c r="G107" i="13"/>
  <c r="G108" i="13" s="1"/>
  <c r="E107" i="13"/>
  <c r="P107" i="13" s="1"/>
  <c r="G106" i="13"/>
  <c r="F106" i="13"/>
  <c r="N105" i="13"/>
  <c r="O105" i="13" s="1"/>
  <c r="P105" i="13" s="1"/>
  <c r="E105" i="13"/>
  <c r="G104" i="13"/>
  <c r="F104" i="13"/>
  <c r="N103" i="13"/>
  <c r="O103" i="13" s="1"/>
  <c r="P103" i="13" s="1"/>
  <c r="E103" i="13"/>
  <c r="G102" i="13"/>
  <c r="F102" i="13"/>
  <c r="N101" i="13"/>
  <c r="O101" i="13" s="1"/>
  <c r="P101" i="13" s="1"/>
  <c r="E101" i="13"/>
  <c r="G100" i="13"/>
  <c r="G99" i="13"/>
  <c r="F99" i="13"/>
  <c r="F100" i="13" s="1"/>
  <c r="N99" i="13" s="1"/>
  <c r="O99" i="13" s="1"/>
  <c r="P99" i="13" s="1"/>
  <c r="E99" i="13"/>
  <c r="N97" i="13"/>
  <c r="M97" i="13"/>
  <c r="G96" i="13"/>
  <c r="F96" i="13"/>
  <c r="N95" i="13"/>
  <c r="O95" i="13" s="1"/>
  <c r="P95" i="13" s="1"/>
  <c r="E95" i="13"/>
  <c r="M94" i="13"/>
  <c r="M93" i="13"/>
  <c r="N92" i="13"/>
  <c r="M92" i="13"/>
  <c r="G91" i="13"/>
  <c r="F91" i="13"/>
  <c r="N90" i="13"/>
  <c r="O90" i="13" s="1"/>
  <c r="P90" i="13" s="1"/>
  <c r="E90" i="13"/>
  <c r="N89" i="13"/>
  <c r="M89" i="13"/>
  <c r="G88" i="13"/>
  <c r="F88" i="13"/>
  <c r="N87" i="13"/>
  <c r="O87" i="13" s="1"/>
  <c r="P87" i="13" s="1"/>
  <c r="L86" i="13"/>
  <c r="M86" i="13" s="1"/>
  <c r="M85" i="13"/>
  <c r="L84" i="13"/>
  <c r="M84" i="13" s="1"/>
  <c r="N84" i="13" s="1"/>
  <c r="G83" i="13"/>
  <c r="F83" i="13"/>
  <c r="N82" i="13" s="1"/>
  <c r="N81" i="13"/>
  <c r="M81" i="13"/>
  <c r="G80" i="13"/>
  <c r="F80" i="13"/>
  <c r="N79" i="13"/>
  <c r="O79" i="13" s="1"/>
  <c r="P79" i="13" s="1"/>
  <c r="M78" i="13"/>
  <c r="N78" i="13" s="1"/>
  <c r="G77" i="13"/>
  <c r="F77" i="13"/>
  <c r="N76" i="13" s="1"/>
  <c r="O76" i="13" s="1"/>
  <c r="P76" i="13" s="1"/>
  <c r="N75" i="13"/>
  <c r="M75" i="13"/>
  <c r="G74" i="13"/>
  <c r="G73" i="13"/>
  <c r="F73" i="13"/>
  <c r="F74" i="13" s="1"/>
  <c r="N73" i="13" s="1"/>
  <c r="O73" i="13" s="1"/>
  <c r="P73" i="13" s="1"/>
  <c r="M72" i="13"/>
  <c r="N72" i="13" s="1"/>
  <c r="G71" i="13"/>
  <c r="F71" i="13"/>
  <c r="N70" i="13" s="1"/>
  <c r="O70" i="13" s="1"/>
  <c r="P70" i="13" s="1"/>
  <c r="N69" i="13"/>
  <c r="M69" i="13"/>
  <c r="G68" i="13"/>
  <c r="F68" i="13"/>
  <c r="N67" i="13"/>
  <c r="O67" i="13" s="1"/>
  <c r="P67" i="13" s="1"/>
  <c r="E67" i="13"/>
  <c r="N64" i="13"/>
  <c r="M64" i="13"/>
  <c r="G63" i="13"/>
  <c r="F63" i="13"/>
  <c r="N62" i="13"/>
  <c r="O62" i="13" s="1"/>
  <c r="P62" i="13" s="1"/>
  <c r="M61" i="13"/>
  <c r="N61" i="13" s="1"/>
  <c r="F60" i="13"/>
  <c r="G59" i="13"/>
  <c r="G60" i="13" s="1"/>
  <c r="F59" i="13"/>
  <c r="N58" i="13"/>
  <c r="M58" i="13"/>
  <c r="G57" i="13"/>
  <c r="F57" i="13"/>
  <c r="N56" i="13"/>
  <c r="O56" i="13" s="1"/>
  <c r="P56" i="13" s="1"/>
  <c r="M55" i="13"/>
  <c r="M54" i="13"/>
  <c r="M53" i="13"/>
  <c r="N52" i="13"/>
  <c r="M52" i="13"/>
  <c r="G51" i="13"/>
  <c r="F51" i="13"/>
  <c r="N50" i="13"/>
  <c r="O50" i="13" s="1"/>
  <c r="P50" i="13" s="1"/>
  <c r="M49" i="13"/>
  <c r="N49" i="13" s="1"/>
  <c r="G48" i="13"/>
  <c r="F48" i="13"/>
  <c r="N47" i="13" s="1"/>
  <c r="O47" i="13"/>
  <c r="P47" i="13" s="1"/>
  <c r="N46" i="13"/>
  <c r="M46" i="13"/>
  <c r="G45" i="13"/>
  <c r="F45" i="13"/>
  <c r="N44" i="13"/>
  <c r="O44" i="13" s="1"/>
  <c r="P44" i="13" s="1"/>
  <c r="M43" i="13"/>
  <c r="N43" i="13" s="1"/>
  <c r="G42" i="13"/>
  <c r="F42" i="13"/>
  <c r="N41" i="13" s="1"/>
  <c r="O41" i="13"/>
  <c r="P41" i="13" s="1"/>
  <c r="N40" i="13"/>
  <c r="M40" i="13"/>
  <c r="G39" i="13"/>
  <c r="F39" i="13"/>
  <c r="N38" i="13"/>
  <c r="O38" i="13" s="1"/>
  <c r="P38" i="13" s="1"/>
  <c r="M37" i="13"/>
  <c r="N37" i="13" s="1"/>
  <c r="G36" i="13"/>
  <c r="F36" i="13"/>
  <c r="N35" i="13" s="1"/>
  <c r="O35" i="13"/>
  <c r="P35" i="13" s="1"/>
  <c r="G33" i="13"/>
  <c r="F33" i="13"/>
  <c r="N32" i="13"/>
  <c r="O32" i="13" s="1"/>
  <c r="P32" i="13" s="1"/>
  <c r="F31" i="13"/>
  <c r="G30" i="13"/>
  <c r="G31" i="13" s="1"/>
  <c r="G29" i="13"/>
  <c r="F29" i="13"/>
  <c r="N28" i="13" s="1"/>
  <c r="O28" i="13" s="1"/>
  <c r="P28" i="13" s="1"/>
  <c r="G27" i="13"/>
  <c r="F27" i="13"/>
  <c r="N26" i="13"/>
  <c r="O26" i="13" s="1"/>
  <c r="P26" i="13" s="1"/>
  <c r="G25" i="13"/>
  <c r="F25" i="13"/>
  <c r="N24" i="13" s="1"/>
  <c r="O24" i="13" s="1"/>
  <c r="P24" i="13" s="1"/>
  <c r="G23" i="13"/>
  <c r="F23" i="13"/>
  <c r="N22" i="13"/>
  <c r="O22" i="13" s="1"/>
  <c r="P22" i="13" s="1"/>
  <c r="G21" i="13"/>
  <c r="F21" i="13"/>
  <c r="N20" i="13" s="1"/>
  <c r="O20" i="13" s="1"/>
  <c r="P20" i="13" s="1"/>
  <c r="G19" i="13"/>
  <c r="F19" i="13"/>
  <c r="N18" i="13"/>
  <c r="O18" i="13" s="1"/>
  <c r="P18" i="13" s="1"/>
  <c r="F17" i="13"/>
  <c r="N16" i="13" s="1"/>
  <c r="O16" i="13" s="1"/>
  <c r="P16" i="13" s="1"/>
  <c r="G16" i="13"/>
  <c r="G17" i="13" s="1"/>
  <c r="F16" i="13"/>
  <c r="G15" i="13"/>
  <c r="G14" i="13"/>
  <c r="F14" i="13"/>
  <c r="F15" i="13" s="1"/>
  <c r="N14" i="13" s="1"/>
  <c r="O14" i="13" s="1"/>
  <c r="P14" i="13" s="1"/>
  <c r="E27" i="17" l="1"/>
  <c r="E23" i="17"/>
  <c r="D20" i="17"/>
  <c r="H18" i="17"/>
  <c r="F39" i="17"/>
  <c r="F41" i="17" s="1"/>
  <c r="P72" i="15"/>
  <c r="P73" i="15" s="1"/>
  <c r="P30" i="14"/>
  <c r="P31" i="14" s="1"/>
  <c r="N30" i="13"/>
  <c r="O30" i="13" s="1"/>
  <c r="P30" i="13" s="1"/>
  <c r="O82" i="13"/>
  <c r="P82" i="13" s="1"/>
  <c r="N135" i="13"/>
  <c r="N59" i="13"/>
  <c r="O59" i="13" s="1"/>
  <c r="P59" i="13" s="1"/>
  <c r="P109" i="13"/>
  <c r="P138" i="13"/>
  <c r="P155" i="13"/>
  <c r="P159" i="13"/>
  <c r="O133" i="13"/>
  <c r="P133" i="13" s="1"/>
  <c r="G32" i="11"/>
  <c r="F32" i="11"/>
  <c r="E28" i="11"/>
  <c r="B26" i="11"/>
  <c r="F23" i="11"/>
  <c r="E21" i="11"/>
  <c r="E23" i="11" s="1"/>
  <c r="E24" i="11" s="1"/>
  <c r="B21" i="11"/>
  <c r="G19" i="11"/>
  <c r="E19" i="11"/>
  <c r="G18" i="11"/>
  <c r="G23" i="11" s="1"/>
  <c r="G24" i="11" s="1"/>
  <c r="G33" i="11" s="1"/>
  <c r="F18" i="11"/>
  <c r="F19" i="11" s="1"/>
  <c r="E18" i="11"/>
  <c r="D21" i="11"/>
  <c r="G14" i="10"/>
  <c r="F14" i="10"/>
  <c r="E14" i="10"/>
  <c r="H14" i="10"/>
  <c r="F8" i="10" s="1"/>
  <c r="G184" i="9"/>
  <c r="F184" i="9"/>
  <c r="N183" i="9" s="1"/>
  <c r="P183" i="9"/>
  <c r="G182" i="9"/>
  <c r="F182" i="9"/>
  <c r="N181" i="9"/>
  <c r="O181" i="9" s="1"/>
  <c r="P181" i="9" s="1"/>
  <c r="F180" i="9"/>
  <c r="N179" i="9" s="1"/>
  <c r="O179" i="9" s="1"/>
  <c r="P179" i="9" s="1"/>
  <c r="G179" i="9"/>
  <c r="G180" i="9" s="1"/>
  <c r="F178" i="9"/>
  <c r="N177" i="9" s="1"/>
  <c r="O177" i="9" s="1"/>
  <c r="P177" i="9" s="1"/>
  <c r="G177" i="9"/>
  <c r="G178" i="9" s="1"/>
  <c r="F177" i="9"/>
  <c r="N175" i="9"/>
  <c r="M175" i="9"/>
  <c r="G174" i="9"/>
  <c r="F174" i="9"/>
  <c r="N173" i="9"/>
  <c r="O173" i="9" s="1"/>
  <c r="P173" i="9" s="1"/>
  <c r="E173" i="9"/>
  <c r="M172" i="9"/>
  <c r="M171" i="9"/>
  <c r="N170" i="9"/>
  <c r="M170" i="9"/>
  <c r="G169" i="9"/>
  <c r="F169" i="9"/>
  <c r="N168" i="9"/>
  <c r="O168" i="9" s="1"/>
  <c r="P168" i="9" s="1"/>
  <c r="E168" i="9"/>
  <c r="M167" i="9"/>
  <c r="L167" i="9"/>
  <c r="M166" i="9"/>
  <c r="M165" i="9"/>
  <c r="N165" i="9" s="1"/>
  <c r="L165" i="9"/>
  <c r="G164" i="9"/>
  <c r="F164" i="9"/>
  <c r="N163" i="9"/>
  <c r="O163" i="9" s="1"/>
  <c r="P163" i="9" s="1"/>
  <c r="E163" i="9"/>
  <c r="N162" i="9"/>
  <c r="M162" i="9"/>
  <c r="G161" i="9"/>
  <c r="F161" i="9"/>
  <c r="N160" i="9"/>
  <c r="O160" i="9" s="1"/>
  <c r="P160" i="9" s="1"/>
  <c r="M159" i="9"/>
  <c r="N159" i="9" s="1"/>
  <c r="F158" i="9"/>
  <c r="N157" i="9" s="1"/>
  <c r="O157" i="9" s="1"/>
  <c r="P157" i="9" s="1"/>
  <c r="G157" i="9"/>
  <c r="G158" i="9" s="1"/>
  <c r="F157" i="9"/>
  <c r="N156" i="9"/>
  <c r="M156" i="9"/>
  <c r="G155" i="9"/>
  <c r="F155" i="9"/>
  <c r="N154" i="9"/>
  <c r="O154" i="9" s="1"/>
  <c r="P154" i="9" s="1"/>
  <c r="F151" i="9"/>
  <c r="N150" i="9" s="1"/>
  <c r="O150" i="9" s="1"/>
  <c r="P150" i="9" s="1"/>
  <c r="G150" i="9"/>
  <c r="G151" i="9" s="1"/>
  <c r="F150" i="9"/>
  <c r="G149" i="9"/>
  <c r="F149" i="9"/>
  <c r="N148" i="9"/>
  <c r="O148" i="9" s="1"/>
  <c r="P148" i="9" s="1"/>
  <c r="G148" i="9"/>
  <c r="N147" i="9"/>
  <c r="M147" i="9"/>
  <c r="G146" i="9"/>
  <c r="F146" i="9"/>
  <c r="N145" i="9"/>
  <c r="O145" i="9" s="1"/>
  <c r="P145" i="9" s="1"/>
  <c r="F144" i="9"/>
  <c r="N143" i="9" s="1"/>
  <c r="O143" i="9" s="1"/>
  <c r="P143" i="9" s="1"/>
  <c r="G143" i="9"/>
  <c r="G144" i="9" s="1"/>
  <c r="F143" i="9"/>
  <c r="G142" i="9"/>
  <c r="F141" i="9"/>
  <c r="F142" i="9" s="1"/>
  <c r="N141" i="9" s="1"/>
  <c r="O141" i="9" s="1"/>
  <c r="P141" i="9" s="1"/>
  <c r="M139" i="9"/>
  <c r="M138" i="9"/>
  <c r="N137" i="9"/>
  <c r="M137" i="9"/>
  <c r="G136" i="9"/>
  <c r="F136" i="9"/>
  <c r="N135" i="9"/>
  <c r="O135" i="9" s="1"/>
  <c r="P135" i="9" s="1"/>
  <c r="M134" i="9"/>
  <c r="N134" i="9" s="1"/>
  <c r="G133" i="9"/>
  <c r="F133" i="9"/>
  <c r="N132" i="9" s="1"/>
  <c r="O132" i="9" s="1"/>
  <c r="P132" i="9" s="1"/>
  <c r="N131" i="9"/>
  <c r="M131" i="9"/>
  <c r="G130" i="9"/>
  <c r="F130" i="9"/>
  <c r="N129" i="9"/>
  <c r="O129" i="9" s="1"/>
  <c r="P129" i="9" s="1"/>
  <c r="J128" i="9"/>
  <c r="M128" i="9" s="1"/>
  <c r="J127" i="9"/>
  <c r="M127" i="9" s="1"/>
  <c r="M126" i="9"/>
  <c r="N126" i="9" s="1"/>
  <c r="G124" i="9"/>
  <c r="G125" i="9" s="1"/>
  <c r="F124" i="9"/>
  <c r="F125" i="9" s="1"/>
  <c r="N124" i="9" s="1"/>
  <c r="O124" i="9" s="1"/>
  <c r="P124" i="9" s="1"/>
  <c r="M122" i="9"/>
  <c r="M121" i="9"/>
  <c r="N120" i="9"/>
  <c r="M120" i="9"/>
  <c r="G119" i="9"/>
  <c r="F119" i="9"/>
  <c r="N118" i="9"/>
  <c r="O118" i="9" s="1"/>
  <c r="P118" i="9" s="1"/>
  <c r="J117" i="9"/>
  <c r="M117" i="9" s="1"/>
  <c r="J116" i="9"/>
  <c r="M116" i="9" s="1"/>
  <c r="M115" i="9"/>
  <c r="N115" i="9" s="1"/>
  <c r="G113" i="9"/>
  <c r="G114" i="9" s="1"/>
  <c r="F113" i="9"/>
  <c r="F114" i="9" s="1"/>
  <c r="N113" i="9" s="1"/>
  <c r="M111" i="9"/>
  <c r="N111" i="9" s="1"/>
  <c r="G110" i="9"/>
  <c r="F110" i="9"/>
  <c r="N109" i="9"/>
  <c r="O109" i="9" s="1"/>
  <c r="P109" i="9" s="1"/>
  <c r="L108" i="9"/>
  <c r="M108" i="9" s="1"/>
  <c r="M107" i="9"/>
  <c r="L106" i="9"/>
  <c r="M106" i="9" s="1"/>
  <c r="N106" i="9" s="1"/>
  <c r="G105" i="9"/>
  <c r="F105" i="9"/>
  <c r="N104" i="9"/>
  <c r="O104" i="9" s="1"/>
  <c r="P104" i="9" s="1"/>
  <c r="M103" i="9"/>
  <c r="N103" i="9" s="1"/>
  <c r="G102" i="9"/>
  <c r="F102" i="9"/>
  <c r="N101" i="9" s="1"/>
  <c r="O101" i="9" s="1"/>
  <c r="P101" i="9" s="1"/>
  <c r="M100" i="9"/>
  <c r="M99" i="9"/>
  <c r="M98" i="9"/>
  <c r="N98" i="9" s="1"/>
  <c r="G97" i="9"/>
  <c r="F97" i="9"/>
  <c r="N96" i="9"/>
  <c r="M95" i="9"/>
  <c r="N95" i="9" s="1"/>
  <c r="G94" i="9"/>
  <c r="F94" i="9"/>
  <c r="N93" i="9" s="1"/>
  <c r="O93" i="9" s="1"/>
  <c r="P93" i="9" s="1"/>
  <c r="M92" i="9"/>
  <c r="N92" i="9" s="1"/>
  <c r="G91" i="9"/>
  <c r="F91" i="9"/>
  <c r="N90" i="9"/>
  <c r="O90" i="9" s="1"/>
  <c r="P90" i="9" s="1"/>
  <c r="M89" i="9"/>
  <c r="N89" i="9" s="1"/>
  <c r="G88" i="9"/>
  <c r="F88" i="9"/>
  <c r="N87" i="9" s="1"/>
  <c r="O87" i="9" s="1"/>
  <c r="P87" i="9" s="1"/>
  <c r="M84" i="9"/>
  <c r="N84" i="9" s="1"/>
  <c r="G83" i="9"/>
  <c r="F83" i="9"/>
  <c r="N82" i="9"/>
  <c r="M81" i="9"/>
  <c r="N81" i="9" s="1"/>
  <c r="G80" i="9"/>
  <c r="F80" i="9"/>
  <c r="N79" i="9"/>
  <c r="M78" i="9"/>
  <c r="N78" i="9" s="1"/>
  <c r="G77" i="9"/>
  <c r="F77" i="9"/>
  <c r="N76" i="9"/>
  <c r="G74" i="9"/>
  <c r="G75" i="9" s="1"/>
  <c r="F74" i="9"/>
  <c r="F75" i="9" s="1"/>
  <c r="M73" i="9"/>
  <c r="N73" i="9" s="1"/>
  <c r="G72" i="9"/>
  <c r="F72" i="9"/>
  <c r="N71" i="9"/>
  <c r="M70" i="9"/>
  <c r="N70" i="9" s="1"/>
  <c r="G69" i="9"/>
  <c r="F69" i="9"/>
  <c r="N68" i="9"/>
  <c r="M67" i="9"/>
  <c r="N67" i="9" s="1"/>
  <c r="G66" i="9"/>
  <c r="F66" i="9"/>
  <c r="N65" i="9" s="1"/>
  <c r="O65" i="9" s="1"/>
  <c r="P65" i="9" s="1"/>
  <c r="M64" i="9"/>
  <c r="N64" i="9" s="1"/>
  <c r="G63" i="9"/>
  <c r="F63" i="9"/>
  <c r="N62" i="9"/>
  <c r="O62" i="9" s="1"/>
  <c r="P62" i="9" s="1"/>
  <c r="M61" i="9"/>
  <c r="N61" i="9" s="1"/>
  <c r="G59" i="9"/>
  <c r="G60" i="9" s="1"/>
  <c r="F59" i="9"/>
  <c r="F60" i="9" s="1"/>
  <c r="M58" i="9"/>
  <c r="N58" i="9" s="1"/>
  <c r="G56" i="9"/>
  <c r="G57" i="9" s="1"/>
  <c r="F56" i="9"/>
  <c r="F57" i="9" s="1"/>
  <c r="N56" i="9" s="1"/>
  <c r="O56" i="9" s="1"/>
  <c r="P56" i="9" s="1"/>
  <c r="M55" i="9"/>
  <c r="N55" i="9" s="1"/>
  <c r="G54" i="9"/>
  <c r="F54" i="9"/>
  <c r="N53" i="9"/>
  <c r="O53" i="9" s="1"/>
  <c r="P53" i="9" s="1"/>
  <c r="M52" i="9"/>
  <c r="N52" i="9" s="1"/>
  <c r="G51" i="9"/>
  <c r="F51" i="9"/>
  <c r="N50" i="9"/>
  <c r="O50" i="9" s="1"/>
  <c r="P50" i="9" s="1"/>
  <c r="G49" i="9"/>
  <c r="F49" i="9"/>
  <c r="P48" i="9"/>
  <c r="N48" i="9"/>
  <c r="N47" i="9"/>
  <c r="M47" i="9"/>
  <c r="G46" i="9"/>
  <c r="F46" i="9"/>
  <c r="N45" i="9"/>
  <c r="O45" i="9" s="1"/>
  <c r="P45" i="9" s="1"/>
  <c r="N44" i="9"/>
  <c r="M44" i="9"/>
  <c r="G43" i="9"/>
  <c r="F43" i="9"/>
  <c r="N42" i="9"/>
  <c r="O42" i="9" s="1"/>
  <c r="P42" i="9" s="1"/>
  <c r="G41" i="9"/>
  <c r="F41" i="9"/>
  <c r="N40" i="9" s="1"/>
  <c r="O40" i="9" s="1"/>
  <c r="P40" i="9" s="1"/>
  <c r="G38" i="9"/>
  <c r="F38" i="9"/>
  <c r="N37" i="9"/>
  <c r="O37" i="9" s="1"/>
  <c r="P37" i="9" s="1"/>
  <c r="F36" i="9"/>
  <c r="N35" i="9" s="1"/>
  <c r="O35" i="9" s="1"/>
  <c r="P35" i="9" s="1"/>
  <c r="G35" i="9"/>
  <c r="G36" i="9" s="1"/>
  <c r="G34" i="9"/>
  <c r="F34" i="9"/>
  <c r="N33" i="9" s="1"/>
  <c r="O33" i="9" s="1"/>
  <c r="P33" i="9" s="1"/>
  <c r="G32" i="9"/>
  <c r="F32" i="9"/>
  <c r="N31" i="9"/>
  <c r="O31" i="9" s="1"/>
  <c r="P31" i="9" s="1"/>
  <c r="F30" i="9"/>
  <c r="G29" i="9"/>
  <c r="G30" i="9" s="1"/>
  <c r="F29" i="9"/>
  <c r="G28" i="9"/>
  <c r="F28" i="9"/>
  <c r="N27" i="9"/>
  <c r="O27" i="9" s="1"/>
  <c r="P27" i="9" s="1"/>
  <c r="G26" i="9"/>
  <c r="F26" i="9"/>
  <c r="N25" i="9" s="1"/>
  <c r="O25" i="9" s="1"/>
  <c r="P25" i="9" s="1"/>
  <c r="G24" i="9"/>
  <c r="G23" i="9"/>
  <c r="F23" i="9"/>
  <c r="F24" i="9" s="1"/>
  <c r="N23" i="9" s="1"/>
  <c r="O23" i="9" s="1"/>
  <c r="P23" i="9" s="1"/>
  <c r="G22" i="9"/>
  <c r="F21" i="9"/>
  <c r="F22" i="9" s="1"/>
  <c r="N21" i="9" s="1"/>
  <c r="O21" i="9" s="1"/>
  <c r="P21" i="9" s="1"/>
  <c r="F20" i="9"/>
  <c r="N19" i="9" s="1"/>
  <c r="O19" i="9" s="1"/>
  <c r="P19" i="9" s="1"/>
  <c r="G19" i="9"/>
  <c r="G20" i="9" s="1"/>
  <c r="F19" i="9"/>
  <c r="G18" i="9"/>
  <c r="G17" i="9"/>
  <c r="F17" i="9"/>
  <c r="F18" i="9" s="1"/>
  <c r="N17" i="9" s="1"/>
  <c r="O17" i="9" s="1"/>
  <c r="P17" i="9" s="1"/>
  <c r="D37" i="8"/>
  <c r="E37" i="8"/>
  <c r="F37" i="8"/>
  <c r="D16" i="8"/>
  <c r="D14" i="8"/>
  <c r="H16" i="8"/>
  <c r="H17" i="8" s="1"/>
  <c r="G30" i="8"/>
  <c r="F30" i="8"/>
  <c r="E26" i="8"/>
  <c r="B24" i="8"/>
  <c r="F21" i="8"/>
  <c r="B19" i="8"/>
  <c r="G16" i="8"/>
  <c r="G17" i="8" s="1"/>
  <c r="F16" i="8"/>
  <c r="F17" i="8" s="1"/>
  <c r="E16" i="8"/>
  <c r="E19" i="8" s="1"/>
  <c r="E21" i="8" s="1"/>
  <c r="F42" i="17" l="1"/>
  <c r="F43" i="17" s="1"/>
  <c r="E29" i="17"/>
  <c r="E30" i="17" s="1"/>
  <c r="E37" i="17" s="1"/>
  <c r="H20" i="17"/>
  <c r="D21" i="17"/>
  <c r="P75" i="15"/>
  <c r="M8" i="15" s="1"/>
  <c r="P74" i="15"/>
  <c r="P33" i="14"/>
  <c r="M8" i="14" s="1"/>
  <c r="P32" i="14"/>
  <c r="P168" i="13"/>
  <c r="P169" i="13" s="1"/>
  <c r="E30" i="11"/>
  <c r="E26" i="11"/>
  <c r="F33" i="11"/>
  <c r="F40" i="11"/>
  <c r="H21" i="11"/>
  <c r="D23" i="11"/>
  <c r="F24" i="11"/>
  <c r="D14" i="10"/>
  <c r="N29" i="9"/>
  <c r="O29" i="9" s="1"/>
  <c r="P29" i="9" s="1"/>
  <c r="N59" i="9"/>
  <c r="O59" i="9" s="1"/>
  <c r="P59" i="9" s="1"/>
  <c r="P185" i="9" s="1"/>
  <c r="O68" i="9"/>
  <c r="P68" i="9" s="1"/>
  <c r="O71" i="9"/>
  <c r="P71" i="9" s="1"/>
  <c r="N74" i="9"/>
  <c r="O74" i="9" s="1"/>
  <c r="P74" i="9" s="1"/>
  <c r="O76" i="9"/>
  <c r="P76" i="9" s="1"/>
  <c r="O79" i="9"/>
  <c r="P79" i="9" s="1"/>
  <c r="O82" i="9"/>
  <c r="P82" i="9" s="1"/>
  <c r="O96" i="9"/>
  <c r="P96" i="9" s="1"/>
  <c r="O113" i="9"/>
  <c r="P113" i="9" s="1"/>
  <c r="F22" i="8"/>
  <c r="F31" i="8" s="1"/>
  <c r="F38" i="8" s="1"/>
  <c r="F40" i="8" s="1"/>
  <c r="F42" i="8" s="1"/>
  <c r="D17" i="8"/>
  <c r="D19" i="8" s="1"/>
  <c r="G21" i="8"/>
  <c r="G22" i="8" s="1"/>
  <c r="G31" i="8" s="1"/>
  <c r="E17" i="8"/>
  <c r="E22" i="8" s="1"/>
  <c r="G13" i="7"/>
  <c r="F13" i="7"/>
  <c r="E13" i="7"/>
  <c r="H13" i="7"/>
  <c r="F7" i="7" s="1"/>
  <c r="N68" i="6"/>
  <c r="M68" i="6"/>
  <c r="G67" i="6"/>
  <c r="F67" i="6"/>
  <c r="N66" i="6"/>
  <c r="O66" i="6" s="1"/>
  <c r="P66" i="6" s="1"/>
  <c r="M65" i="6"/>
  <c r="N65" i="6" s="1"/>
  <c r="F64" i="6"/>
  <c r="N63" i="6" s="1"/>
  <c r="O63" i="6" s="1"/>
  <c r="P63" i="6" s="1"/>
  <c r="G63" i="6"/>
  <c r="G64" i="6" s="1"/>
  <c r="F63" i="6"/>
  <c r="N62" i="6"/>
  <c r="M62" i="6"/>
  <c r="G61" i="6"/>
  <c r="F61" i="6"/>
  <c r="N60" i="6"/>
  <c r="O60" i="6" s="1"/>
  <c r="P60" i="6" s="1"/>
  <c r="F59" i="6"/>
  <c r="N58" i="6" s="1"/>
  <c r="O58" i="6" s="1"/>
  <c r="P58" i="6" s="1"/>
  <c r="G58" i="6"/>
  <c r="G59" i="6" s="1"/>
  <c r="F58" i="6"/>
  <c r="N57" i="6"/>
  <c r="M57" i="6"/>
  <c r="G56" i="6"/>
  <c r="F56" i="6"/>
  <c r="N55" i="6"/>
  <c r="O55" i="6" s="1"/>
  <c r="P55" i="6" s="1"/>
  <c r="M54" i="6"/>
  <c r="N54" i="6" s="1"/>
  <c r="G53" i="6"/>
  <c r="F53" i="6"/>
  <c r="N52" i="6" s="1"/>
  <c r="O52" i="6" s="1"/>
  <c r="P52" i="6" s="1"/>
  <c r="E52" i="6"/>
  <c r="M51" i="6"/>
  <c r="N51" i="6" s="1"/>
  <c r="G50" i="6"/>
  <c r="F50" i="6"/>
  <c r="N49" i="6" s="1"/>
  <c r="O49" i="6" s="1"/>
  <c r="P49" i="6" s="1"/>
  <c r="N48" i="6"/>
  <c r="M48" i="6"/>
  <c r="G47" i="6"/>
  <c r="F47" i="6"/>
  <c r="N46" i="6"/>
  <c r="O46" i="6" s="1"/>
  <c r="P46" i="6" s="1"/>
  <c r="G44" i="6"/>
  <c r="F44" i="6"/>
  <c r="N43" i="6" s="1"/>
  <c r="O43" i="6" s="1"/>
  <c r="P43" i="6" s="1"/>
  <c r="G42" i="6"/>
  <c r="F42" i="6"/>
  <c r="N41" i="6"/>
  <c r="O41" i="6" s="1"/>
  <c r="P41" i="6" s="1"/>
  <c r="G41" i="6"/>
  <c r="G40" i="6"/>
  <c r="F40" i="6"/>
  <c r="N39" i="6"/>
  <c r="O39" i="6" s="1"/>
  <c r="P39" i="6" s="1"/>
  <c r="G38" i="6"/>
  <c r="F38" i="6"/>
  <c r="N37" i="6" s="1"/>
  <c r="O37" i="6" s="1"/>
  <c r="P37" i="6" s="1"/>
  <c r="G36" i="6"/>
  <c r="G35" i="6"/>
  <c r="F35" i="6"/>
  <c r="F36" i="6" s="1"/>
  <c r="N35" i="6" s="1"/>
  <c r="O35" i="6" s="1"/>
  <c r="P35" i="6" s="1"/>
  <c r="G34" i="6"/>
  <c r="F34" i="6"/>
  <c r="N33" i="6" s="1"/>
  <c r="O33" i="6" s="1"/>
  <c r="P33" i="6" s="1"/>
  <c r="G32" i="6"/>
  <c r="F32" i="6"/>
  <c r="N31" i="6"/>
  <c r="O31" i="6" s="1"/>
  <c r="P31" i="6" s="1"/>
  <c r="G30" i="6"/>
  <c r="F30" i="6"/>
  <c r="N29" i="6" s="1"/>
  <c r="O29" i="6" s="1"/>
  <c r="P29" i="6" s="1"/>
  <c r="G28" i="6"/>
  <c r="F28" i="6"/>
  <c r="N27" i="6"/>
  <c r="O27" i="6" s="1"/>
  <c r="P27" i="6" s="1"/>
  <c r="F26" i="6"/>
  <c r="N25" i="6" s="1"/>
  <c r="O25" i="6" s="1"/>
  <c r="P25" i="6" s="1"/>
  <c r="G25" i="6"/>
  <c r="G26" i="6" s="1"/>
  <c r="F25" i="6"/>
  <c r="G24" i="6"/>
  <c r="F23" i="6"/>
  <c r="F24" i="6" s="1"/>
  <c r="N23" i="6" s="1"/>
  <c r="O23" i="6" s="1"/>
  <c r="P23" i="6" s="1"/>
  <c r="G22" i="6"/>
  <c r="G21" i="6"/>
  <c r="F21" i="6"/>
  <c r="F22" i="6" s="1"/>
  <c r="N21" i="6" s="1"/>
  <c r="O21" i="6" s="1"/>
  <c r="P21" i="6" s="1"/>
  <c r="G20" i="6"/>
  <c r="F20" i="6"/>
  <c r="O19" i="6"/>
  <c r="P19" i="6" s="1"/>
  <c r="P69" i="6" s="1"/>
  <c r="H44" i="17" l="1"/>
  <c r="H21" i="17"/>
  <c r="D25" i="17"/>
  <c r="H25" i="17" s="1"/>
  <c r="D27" i="17"/>
  <c r="H27" i="17" s="1"/>
  <c r="D23" i="17"/>
  <c r="E39" i="17"/>
  <c r="E41" i="17" s="1"/>
  <c r="P170" i="13"/>
  <c r="P171" i="13" s="1"/>
  <c r="M8" i="13" s="1"/>
  <c r="D24" i="11"/>
  <c r="H23" i="11"/>
  <c r="F42" i="11"/>
  <c r="F44" i="11" s="1"/>
  <c r="E32" i="11"/>
  <c r="E33" i="11" s="1"/>
  <c r="E40" i="11" s="1"/>
  <c r="P187" i="9"/>
  <c r="P186" i="9"/>
  <c r="D21" i="8"/>
  <c r="H19" i="8"/>
  <c r="F43" i="8"/>
  <c r="F44" i="8" s="1"/>
  <c r="E28" i="8"/>
  <c r="E24" i="8"/>
  <c r="D11" i="7"/>
  <c r="D13" i="7" s="1"/>
  <c r="P71" i="6"/>
  <c r="P70" i="6"/>
  <c r="E42" i="17" l="1"/>
  <c r="E43" i="17" s="1"/>
  <c r="D29" i="17"/>
  <c r="D30" i="17" s="1"/>
  <c r="H23" i="17"/>
  <c r="H29" i="17" s="1"/>
  <c r="H30" i="17" s="1"/>
  <c r="H47" i="11"/>
  <c r="H24" i="11"/>
  <c r="E42" i="11"/>
  <c r="E44" i="11" s="1"/>
  <c r="F45" i="11"/>
  <c r="F46" i="11" s="1"/>
  <c r="D30" i="11"/>
  <c r="H30" i="11" s="1"/>
  <c r="D26" i="11"/>
  <c r="D28" i="11"/>
  <c r="H28" i="11" s="1"/>
  <c r="P188" i="9"/>
  <c r="P189" i="9" s="1"/>
  <c r="M11" i="9" s="1"/>
  <c r="H21" i="8"/>
  <c r="D22" i="8"/>
  <c r="E30" i="8"/>
  <c r="E31" i="8" s="1"/>
  <c r="E38" i="8" s="1"/>
  <c r="P73" i="6"/>
  <c r="M13" i="6" s="1"/>
  <c r="P72" i="6"/>
  <c r="D37" i="17" l="1"/>
  <c r="E46" i="11"/>
  <c r="E45" i="11"/>
  <c r="D32" i="11"/>
  <c r="D33" i="11" s="1"/>
  <c r="H26" i="11"/>
  <c r="H32" i="11" s="1"/>
  <c r="H33" i="11" s="1"/>
  <c r="E42" i="8"/>
  <c r="E40" i="8"/>
  <c r="H45" i="8"/>
  <c r="H22" i="8"/>
  <c r="D26" i="8"/>
  <c r="H26" i="8" s="1"/>
  <c r="D28" i="8"/>
  <c r="H28" i="8" s="1"/>
  <c r="D24" i="8"/>
  <c r="D39" i="17" l="1"/>
  <c r="D41" i="17" s="1"/>
  <c r="H37" i="17"/>
  <c r="G37" i="17"/>
  <c r="D40" i="11"/>
  <c r="D30" i="8"/>
  <c r="D31" i="8" s="1"/>
  <c r="H24" i="8"/>
  <c r="H30" i="8" s="1"/>
  <c r="H31" i="8" s="1"/>
  <c r="E44" i="8"/>
  <c r="E43" i="8"/>
  <c r="D42" i="17" l="1"/>
  <c r="D43" i="17" s="1"/>
  <c r="H39" i="17"/>
  <c r="H41" i="17" s="1"/>
  <c r="G39" i="17"/>
  <c r="G41" i="17" s="1"/>
  <c r="H40" i="11"/>
  <c r="G40" i="11"/>
  <c r="D44" i="11"/>
  <c r="D42" i="11"/>
  <c r="G35" i="8"/>
  <c r="D38" i="8"/>
  <c r="H42" i="17" l="1"/>
  <c r="H43" i="17" s="1"/>
  <c r="G7" i="17" s="1"/>
  <c r="G42" i="17"/>
  <c r="G43" i="17" s="1"/>
  <c r="H42" i="11"/>
  <c r="H44" i="11" s="1"/>
  <c r="G42" i="11"/>
  <c r="G44" i="11" s="1"/>
  <c r="D46" i="11"/>
  <c r="D45" i="11"/>
  <c r="G33" i="8"/>
  <c r="G37" i="8" s="1"/>
  <c r="G38" i="8" s="1"/>
  <c r="H37" i="8"/>
  <c r="H38" i="8" s="1"/>
  <c r="D40" i="8"/>
  <c r="D42" i="8" s="1"/>
  <c r="H46" i="11" l="1"/>
  <c r="G10" i="11" s="1"/>
  <c r="H45" i="11"/>
  <c r="G45" i="11"/>
  <c r="G46" i="11" s="1"/>
  <c r="D43" i="8"/>
  <c r="D44" i="8" s="1"/>
  <c r="H40" i="8"/>
  <c r="H42" i="8" s="1"/>
  <c r="G40" i="8"/>
  <c r="G42" i="8" s="1"/>
  <c r="H43" i="8" l="1"/>
  <c r="H44" i="8" s="1"/>
  <c r="G8" i="8" s="1"/>
  <c r="G43" i="8"/>
  <c r="G44" i="8" s="1"/>
</calcChain>
</file>

<file path=xl/sharedStrings.xml><?xml version="1.0" encoding="utf-8"?>
<sst xmlns="http://schemas.openxmlformats.org/spreadsheetml/2006/main" count="2026" uniqueCount="285">
  <si>
    <t>úµÛ»Ïï³ÛÇÝ Ý³Ë³Ñ³ßÇí  N1</t>
  </si>
  <si>
    <t>´³ÅÇÝ 1.
ÊÝÓáñáõï µÝ³Ï³í³ÛñÇ çñ³Ù³ï³Ï³ñ³ñÙ³Ý Ñ³Ù³Ï³ñ·</t>
  </si>
  <si>
    <t>Î³½Ùí³Í ¿ 2017Ã. ·Ý»ñáí</t>
  </si>
  <si>
    <t>Ü³Ë³Ñ³ßí³ÛÇÝ ³ñÅ»ùÁ</t>
  </si>
  <si>
    <t>Ñ³½³ñ ¹ñ³Ù</t>
  </si>
  <si>
    <t>Ð/Ð</t>
  </si>
  <si>
    <t xml:space="preserve">NN Ü³Ë³-Ñ³ßÇí   
                                  </t>
  </si>
  <si>
    <t>²ßË³ï³ÝùÇ ³Ýí³ÝáõÙÁ</t>
  </si>
  <si>
    <t>Ü³Ë³Ñ³ßí³ÛÇÝ ³ñÅ»ùÁ Ñ³½. ¹ñ³Ù</t>
  </si>
  <si>
    <t>ÞÇÝ³ñ³ñ³Ï³Ý ³ßË³ï³Ýù</t>
  </si>
  <si>
    <t>ØáÝï³Å³ÛÇÝ ³ßË³ï³Ýù</t>
  </si>
  <si>
    <t>ê³ñù³íáñáõÙ-Ý»ñ</t>
  </si>
  <si>
    <t>²ÛÉ Í³Ëë»ñ</t>
  </si>
  <si>
    <t>ÀÝ¹³Ù»ÝÁ</t>
  </si>
  <si>
    <t>−</t>
  </si>
  <si>
    <r>
      <rPr>
        <b/>
        <i/>
        <sz val="12"/>
        <rFont val="Arial Armenian"/>
        <family val="2"/>
      </rPr>
      <t xml:space="preserve">Î³½Ù»ó  </t>
    </r>
    <r>
      <rPr>
        <i/>
        <sz val="12"/>
        <rFont val="Arial Armenian"/>
        <family val="2"/>
      </rPr>
      <t xml:space="preserve">        </t>
    </r>
    <r>
      <rPr>
        <sz val="12"/>
        <rFont val="Arial Armenian"/>
        <family val="2"/>
      </rPr>
      <t xml:space="preserve">                       </t>
    </r>
    <r>
      <rPr>
        <b/>
        <i/>
        <sz val="12"/>
        <rFont val="Arial Armenian"/>
        <family val="2"/>
      </rPr>
      <t xml:space="preserve">    Ս.Փոքրիկյան</t>
    </r>
  </si>
  <si>
    <t xml:space="preserve">                           Î³½Ùí³Í ¿ 2015Ã. ·Ý»ñáí     </t>
  </si>
  <si>
    <r>
      <t xml:space="preserve">¶. </t>
    </r>
    <r>
      <rPr>
        <i/>
        <vertAlign val="subscript"/>
        <sz val="12"/>
        <color indexed="8"/>
        <rFont val="Arial Armenian"/>
        <family val="2"/>
      </rPr>
      <t>³ßË.</t>
    </r>
    <r>
      <rPr>
        <i/>
        <sz val="12"/>
        <color indexed="8"/>
        <rFont val="Arial Armenian"/>
        <family val="2"/>
      </rPr>
      <t xml:space="preserve"> = </t>
    </r>
    <r>
      <rPr>
        <b/>
        <i/>
        <sz val="12"/>
        <color indexed="8"/>
        <rFont val="Arial Armenian"/>
        <family val="2"/>
      </rPr>
      <t>1940.67</t>
    </r>
  </si>
  <si>
    <t xml:space="preserve">ÀÝ¹Ñ³Ýáõñ ³ñÅ»ùÁ </t>
  </si>
  <si>
    <r>
      <t xml:space="preserve">¶. </t>
    </r>
    <r>
      <rPr>
        <i/>
        <vertAlign val="subscript"/>
        <sz val="12"/>
        <color indexed="8"/>
        <rFont val="Arial Armenian"/>
        <family val="2"/>
      </rPr>
      <t>Ù»ù.</t>
    </r>
    <r>
      <rPr>
        <i/>
        <sz val="12"/>
        <color indexed="8"/>
        <rFont val="Arial Armenian"/>
        <family val="2"/>
      </rPr>
      <t xml:space="preserve"> =  </t>
    </r>
    <r>
      <rPr>
        <b/>
        <i/>
        <sz val="12"/>
        <color indexed="8"/>
        <rFont val="Arial Armenian"/>
        <family val="2"/>
      </rPr>
      <t>2664.02</t>
    </r>
  </si>
  <si>
    <t>Ð/Ñ</t>
  </si>
  <si>
    <t>¶Ý³óáõó³ÏÝ»ñÇ NN</t>
  </si>
  <si>
    <t>²ßË³ï³ÝùÝ»ñÇ ³Ýí³ÝáõÙÁ</t>
  </si>
  <si>
    <t>â³÷Ù³Ý ÙÇ³íáñÁ</t>
  </si>
  <si>
    <t>ø³Ý³ÏÁ</t>
  </si>
  <si>
    <t>²ßË³ï³í³ñÓ ÙÇ³íáñÁ éáõµ. Ñ³½. ¹ñ³Ù</t>
  </si>
  <si>
    <t>Ø»ù»Ý. ß³Ñ³·áñÍÙ³Ý ÙÇ³í. éáõµ., Ñ³½. ¹ñ.</t>
  </si>
  <si>
    <t>ÜÛáõÃ»ñÇ ³ñÅ»ùÁ Ñ³½. ¹ñ³Ù</t>
  </si>
  <si>
    <t>²ßË³ï³í³ñÓÇ ÙÇ³íáñÇ ³ñÅ»ùÁ Ñ³½. ¹ñ³Ù</t>
  </si>
  <si>
    <t>ÀÝ¹Ñ³Ýáõñ ³ñÅ»ùÁ ÙÇ³íáñÇ Ñ³Ù³ñ</t>
  </si>
  <si>
    <t>ÀÝ¹Ñ³Ýáõñ ³ñÅ»ùÁ</t>
  </si>
  <si>
    <t>ÜÛáõÃ»ñÇ ³Ýí³ÝáõÙÁ</t>
  </si>
  <si>
    <t>ø³Ý³ÏÁ Ù»Ï ÙÇ³íáñÇ Ñ³Ù³ñ</t>
  </si>
  <si>
    <t>ÜÛáõÃ»ñÇ ÁÝ¹Ñ³Ýáõñ Í³ËëÁ</t>
  </si>
  <si>
    <t>ØÇ³íáñÇ ³ñÅ»ùÁ Ñ³½. ¹ñ³Ù</t>
  </si>
  <si>
    <t>ÜÛáõÃ»ñÇ ÙÇ³íáñÇ ³ñÅ»ùÁ ¶=1.153</t>
  </si>
  <si>
    <t xml:space="preserve">ÐáÕ³ÛÇÝ ³ßË³ï³ÝùÝ»ñ </t>
  </si>
  <si>
    <t>¶Ý³Ñ³ßí³ñÏ</t>
  </si>
  <si>
    <t>VII Ï³ñ·Ç  ·ñáõÝïÇ ÷Ëñ»óáõÙ խրամուղում, Ù»Ë³ÝÇ½³óí³Í »Õ³Ý³Ïáí, ¿ùëÏ³í³ïáñÇÝ ³Ùñ³óí³Í ÃéÃéÇãÇ ÙÇçáóáí</t>
  </si>
  <si>
    <r>
      <t>Ù</t>
    </r>
    <r>
      <rPr>
        <vertAlign val="superscript"/>
        <sz val="12"/>
        <rFont val="Arial Armenian"/>
        <family val="2"/>
      </rPr>
      <t>3</t>
    </r>
  </si>
  <si>
    <t>–</t>
  </si>
  <si>
    <t>1-1554</t>
  </si>
  <si>
    <t>Êñ³ÙáõÕáõ Ùß³ÏáõÙ VII Ï³ñ·Ç ÷Ëñ»óí³Í ·ñáõÝïÝ»ñáõÙ, ÏáÕ³ÉÇóùáí</t>
  </si>
  <si>
    <t>Êñ³ÙáõÕáõ Ùß³ÏáõÙ VI Ï³ñ·Ç  ·ñáõÝïÝ»ñáõÙ, ÏáÕ³ÉÇóùáí</t>
  </si>
  <si>
    <t>1-991</t>
  </si>
  <si>
    <t>Êñ³ÙáõÕáõ Ùß³ÏáõÙ  VI  Ï³ñ·Ç ·ñáõÝïÝ»ñáõÙ Ó»éùáí, ÏáÕ³ÉÇóùáí</t>
  </si>
  <si>
    <t>1-1553</t>
  </si>
  <si>
    <t xml:space="preserve">Êñ³ÙáõÕáõ Ùß³ÏáõÙ  V Ï³ñ·Ç ·ñáõÝïÝ»ñáõÙ , ÏáÕ³ÉÇóùáí </t>
  </si>
  <si>
    <t>Êñ³ÙáõÕáõ Ùß³ÏáõÙ  V  Ï³ñ·Ç ·ñáõÝïÝ»ñáõÙ Ó»éùáí, ÏáÕ³ÉÇóùáí</t>
  </si>
  <si>
    <t>1-1552</t>
  </si>
  <si>
    <t xml:space="preserve">Êñ³ÙáõÕáõ Ùß³ÏáõÙ  IV Ï³ñ·Ç ·ñáõÝïÝ»ñáõÙ ,ÏáÕ³ÉÇóùáí </t>
  </si>
  <si>
    <t>1-962</t>
  </si>
  <si>
    <t>Êñ³ÙáõÕáõ Ùß³ÏáõÙ  IV  Ï³ñ·Ç ·ñáõÝïÝ»ñáõÙ Ó»éùáí, ÏáÕ³ÉÇóùáí</t>
  </si>
  <si>
    <t>1-1593  ¶Ý. 3</t>
  </si>
  <si>
    <t>ö³÷áõÏ ·ñáõÝïÇ ÏïñáõÙ, µ³ñÓ»Éáí ³/Ù µ»ñ»Éáí 2.0ÏÙ-Çó ÙÇÝã¨ III Ï³ñ·</t>
  </si>
  <si>
    <t>1-969</t>
  </si>
  <si>
    <t>Ü³Ë³å³ïñ³ëï³Ï³Ý ß»ñïÇ Çñ³Ï³Ý³óáõÙ µ»ñáíÇ ÷³÷áõÏ ·ñáõÝïÝ»ñÇí h=10ëÙ Ñ³ëïáõÃÛ³Ùµ</t>
  </si>
  <si>
    <t>ä³ßïå³ÝÇã ß»ñïÇ Çñ³Ï³Ý³óáõÙ µ»ñáíÇ ÷³÷áõÏ ·ñáõÝïÝ»ñÇó</t>
  </si>
  <si>
    <t>1-1638
1-1185</t>
  </si>
  <si>
    <t>Êñ³ÙáõÕáõ »ïÉÇóù ÏáÕ³ÉÇóùÇ Ùß³Ïí³Í ·ñáõÝïÝ»ñÇó, ïá÷³ÝáõÙáí</t>
  </si>
  <si>
    <t>²í»ÉóáõÏ³ÛÇÝ ·ñáõÝïÇ Ñ³ñÃ»óáõÙ ï»ÕáõÙ</t>
  </si>
  <si>
    <t xml:space="preserve">î»ËÝáÉá·Ç³Ï³Ý ³ßË³ï³ÝùÝ»ñ </t>
  </si>
  <si>
    <t>Ù</t>
  </si>
  <si>
    <t>ÊáÕáí³Ï</t>
  </si>
  <si>
    <t>22-431</t>
  </si>
  <si>
    <t>äáÕå³ï» Ïó³ßáõñÃ   DN100ÙÙ P=1,0Øä³, ÙáÝï³ÅáõÙáí</t>
  </si>
  <si>
    <t>Ñ³ï</t>
  </si>
  <si>
    <t>Îó³ßáõñÃ</t>
  </si>
  <si>
    <t>22-365</t>
  </si>
  <si>
    <t>Ò¨³íáñ Ù³ë»ñ</t>
  </si>
  <si>
    <t>22-362</t>
  </si>
  <si>
    <t>Ï·</t>
  </si>
  <si>
    <r>
      <t>Ù</t>
    </r>
    <r>
      <rPr>
        <vertAlign val="superscript"/>
        <sz val="12"/>
        <rFont val="Arial Armenian"/>
        <family val="2"/>
      </rPr>
      <t>2</t>
    </r>
  </si>
  <si>
    <t>13-223</t>
  </si>
  <si>
    <t>Ý³Ýáõï»</t>
  </si>
  <si>
    <t>22-117   q=0,5</t>
  </si>
  <si>
    <t>äáÉÇ¿ÃÇÉ»Ý» ³½¹³Ýß³Ý³ÛÇÝ Å³å³í»Ý</t>
  </si>
  <si>
    <t>Å³å³í»Ý</t>
  </si>
  <si>
    <t>22-314</t>
  </si>
  <si>
    <t>äáÉÇ¿ÃÇÉ»Ý» ËáÕáí³ÏÝ»ñÇ de110 Éí³óáõÙ,³Ëï³Ñ³ÝáõÙ</t>
  </si>
  <si>
    <t>ÏÙ</t>
  </si>
  <si>
    <t>æáõñ</t>
  </si>
  <si>
    <t>Ñ³½. ¹ñ.</t>
  </si>
  <si>
    <t xml:space="preserve"> ì»ñ³¹Çñ Í³Ëë»ñ - 13.3%</t>
  </si>
  <si>
    <t>Þ³ÑáõÛÃ - 11%</t>
  </si>
  <si>
    <t xml:space="preserve">Êñ³ÙáõÕáõ Ùß³ÏáõÙ  IV Ï³ñ·Ç ·ñáõÝïÝ»ñáõÙ, ÏáÕ³ÉÇóùáí </t>
  </si>
  <si>
    <t>1-1551</t>
  </si>
  <si>
    <t xml:space="preserve">Êñ³ÙáõÕáõ Ùß³ÏáõÙ  III Ï³ñ·Ç ·ñáõÝïÝ»ñáõÙ, ÏáÕ³ÉÇóùáí </t>
  </si>
  <si>
    <t>1-961</t>
  </si>
  <si>
    <t>Êñ³ÙáõÕáõ  Ùß³ÏáõÙ  III  Ï³ñ·Ç ·ñáõÝïÝ»ñáõÙ,  Ó»éùáí ÏáÕ³ÉÇóùáí</t>
  </si>
  <si>
    <t>22-383</t>
  </si>
  <si>
    <t>ö³Ï³Ý</t>
  </si>
  <si>
    <t>22-383 q=0.5</t>
  </si>
  <si>
    <t>Îó³. Ý»ñ¹Çñ</t>
  </si>
  <si>
    <t>22-429</t>
  </si>
  <si>
    <t>15-614</t>
  </si>
  <si>
    <t>äáÕå³ï» ËáÕáí³ÏÝ»ñÇ ¨ Ó¨³íáñ Ù³ë»ñÇ  »ñÏß»ñï ÛáõÕ³Ý»ñÏáõÙ</t>
  </si>
  <si>
    <t>ÚáõÕ³Ý»ñÏ</t>
  </si>
  <si>
    <t xml:space="preserve">úÉÇý </t>
  </si>
  <si>
    <t>îñáñí³Í Ý»ñÏ</t>
  </si>
  <si>
    <t>6-30</t>
  </si>
  <si>
    <t xml:space="preserve">´»ïáÝ» Ñ»Ý³ñ³ÝÇ Ï³éáõóáõÙ                                              B12,5 ¹³ëÇ µ»ïáÝáí </t>
  </si>
  <si>
    <t xml:space="preserve">´»ïáÝ </t>
  </si>
  <si>
    <t>ÎáÕ³å³ïáõÙ</t>
  </si>
  <si>
    <r>
      <t>Ù</t>
    </r>
    <r>
      <rPr>
        <vertAlign val="superscript"/>
        <sz val="12"/>
        <rFont val="Arial Armenian"/>
        <family val="2"/>
      </rPr>
      <t>2</t>
    </r>
    <r>
      <rPr>
        <sz val="10"/>
        <rFont val="Arial"/>
        <family val="2"/>
      </rPr>
      <t/>
    </r>
  </si>
  <si>
    <t xml:space="preserve">ö³Ûï³ÝÛáõÃ        </t>
  </si>
  <si>
    <t>6-82</t>
  </si>
  <si>
    <t>º/µ ÑáñÇ å³ï»ñáõÙ DN325x4 St åáÕå³ï» å³ïÛ³Ý ËáÕáí³ÏÇ ï»Õ³¹ñáõÙ</t>
  </si>
  <si>
    <t>ËáÕáí³Ï</t>
  </si>
  <si>
    <t>Ï³éáõó.</t>
  </si>
  <si>
    <t>22-66</t>
  </si>
  <si>
    <t xml:space="preserve">äáÕå³ï» (St) DN114x4, ¿É. »é³ÏóíáÕ ËáÕáí³ÏÝ»ñÇ ÙáÝï³ÅáõÙ ÷áñÓ³ñÏáõÙáí </t>
  </si>
  <si>
    <t xml:space="preserve">äáÕå³ï» ËáÕáí³ÏÇ Ó¨³íáñ Ù³ë»ñ </t>
  </si>
  <si>
    <t>äáÉÇ¿ÃÇÉ»Ý» (PE) Ó¨³íáñ Ù³ë»ñ  de110-ÙÇç³¹Çñ</t>
  </si>
  <si>
    <t>22-397</t>
  </si>
  <si>
    <t>ï»Õ</t>
  </si>
  <si>
    <t>öáëáñ³ÏÇ Ùß³ÏáõÙ  V  Ï³ñ·Ç ·ñáõÝïÝ»ñáõÙ Ó»éùáí, ÏáÕ³ÉÇóùáí</t>
  </si>
  <si>
    <t>öáëáñ³ÏÇ »ïÉÇóù ÏáÕ³ÉÇóùÇ Ùß³Ïí³Í ·ñáõÝïÝ»ñÇó, ïá÷³ÝáõÙáí</t>
  </si>
  <si>
    <t>¶Ü. 2</t>
  </si>
  <si>
    <t>º/µ ÑáñÇ D=1,5Ù, H=1,8Ù</t>
  </si>
  <si>
    <t>²Ù÷á÷ Ý³Ë³Ñ³ßíÇ ·áõÙ³ñÁ Ï³½ÙáõÙ ¿</t>
  </si>
  <si>
    <t>§----------¦ ----------------------- 2017Ã.</t>
  </si>
  <si>
    <t xml:space="preserve">Î³½Ùí³Í ¿ 2017Ã. ·Ý»ñáí </t>
  </si>
  <si>
    <t>úµÛ»ÏïÝ»ñÇ ³ßË³ï³ÝùÝ»ñÇ ¨ Í³Ëë»ñÇ ³Ýí³ÝáõÙÁ</t>
  </si>
  <si>
    <t>ÀÝ¹Ñ³Ýáõñ ³ñÅ»ùÁ Ñ³½. ¹ñ³Ù</t>
  </si>
  <si>
    <t>¶ÉáõË 2  ÞÇÝ³ñ³ñ³Ï³Ý ÑÇÙÝ³Ï³Ý ûµÛ»ÏïÝ»ñ</t>
  </si>
  <si>
    <t xml:space="preserve">úµÛ»Ïï³ÛÇÝ Ý³Ë³Ñ³ßÇí N1                                   </t>
  </si>
  <si>
    <t xml:space="preserve">ÊÝÓáñáõï µÝ³Ï³í³ÛñÇ çñ³Ù³ï³Ï³ñ³ñÙ³Ý Ñ³Ù³Ï³ñ·  </t>
  </si>
  <si>
    <t>ÀÝ¹³Ù»ÝÁ Áëï 2 ·ÉËÇ</t>
  </si>
  <si>
    <t>ÀÝ¹³Ù»ÝÁ Áëï  1 - 7 ·ÉËÇ</t>
  </si>
  <si>
    <t xml:space="preserve">¶ÉáõË 8  Ä³Ù³Ý³Ï³íáñ ß»Ýù»ñ ¨ Ï³éáõÛóÝ»ñ </t>
  </si>
  <si>
    <t>Ä³Ù³Ý³Ï³íáñ ß»Ýù»ñ ¨ Ï³éáõóí³ÍùÝ»ñ</t>
  </si>
  <si>
    <t>ÀÝ¹³Ù»ÝÁ Áëï 8 ·ÉËÇ</t>
  </si>
  <si>
    <t>ÀÝ¹³Ù»ÝÁ Áëï 1 - 8 ·ÉËÇ</t>
  </si>
  <si>
    <t>¶ÉáõË 9</t>
  </si>
  <si>
    <t>ÞÇÝÙáÝï³Å³ÛÇÝ ³ßË³ï³ÝùÝ»ñÇ ³í³ñïÇó Ñ»ïá ï³ñ³ÍùÇ Ù³ùñÙ³Ý ¨ ·áÛ³ó³Í(áã ÁÝÃ³óÇÏ) ³ÕµÇ ï»Õ³÷áËÙ³Ý ³ßË³ï³ÝùÝ»ñÇ Í³Ëë»ñ</t>
  </si>
  <si>
    <t>ÀÝ¹³Ù»ÝÁ Áëï 9 ·ÉËÇ</t>
  </si>
  <si>
    <t>ÀÝ¹³Ù»ÝÁ Áëï 1 - 9 ·ÉËÇ</t>
  </si>
  <si>
    <t>âÝ³Ë³ï»ëí³Í ³ßË³ï³ÝùÝ»ñ ¨ Í³Ëë»ñ</t>
  </si>
  <si>
    <t xml:space="preserve">ÀÝ¹³Ù»ÝÁ Áëï ³Ù÷á÷ Ý³Ë³Ñ³ßíÇ 
</t>
  </si>
  <si>
    <t>²²Ð- 20%</t>
  </si>
  <si>
    <t>²ÙµáÕçÁ Ñ³½. ¹ñ³Ù</t>
  </si>
  <si>
    <t>²Û¹ ÃíáõÙ Ñ»ï³¹³ñÓ ·áõÙ³ñ</t>
  </si>
  <si>
    <t>22-370</t>
  </si>
  <si>
    <t>ê»å³íáñ ÷³Ï³Ý  
DN100ÙÙ, PN=1,0Øä³, ÙáÝï³ÅáõÙáí</t>
  </si>
  <si>
    <t>22-384 q=0.5</t>
  </si>
  <si>
    <t>Îó³ßáõñÃ³ÛÇÝ ×ÏáõÝ Ý»ñ¹Çñ  
DN100ÙÙ, PN=1,0Øä³, ÙáÝï³ÅáõÙáí</t>
  </si>
  <si>
    <t>î»Õ³ÛÇÝ Ý³Ë³Ñ³ßÇí  N 1-4</t>
  </si>
  <si>
    <t>æñ³ï³ñ  W-3</t>
  </si>
  <si>
    <t>äáÕå³ï» (St) DN114x4, ¿É. »é³ÏóíáÕ ËáÕáí³ÏÝ»ñÇ ÙáÝï³ÅáõÙ ÷áñÓ³ñÏáõÙáí</t>
  </si>
  <si>
    <t>äáÕå³ï» ËáÕáí³ÏÇ Ó¨³íáñ Ù³ë»ñ ³ñÙáõÝÏ 5 Ñ³ï</t>
  </si>
  <si>
    <t>22-399  q=2</t>
  </si>
  <si>
    <r>
      <t xml:space="preserve">DN 100 åáÕå³ï» ËáÕáí³ÏÝ»ñÇ »½ñ»ñÇ »ñÏÏáÕÙ³ÝÇ ÏïñáõÙ, Ñ³ñÃ»óáõÙ ¨ ÑÕÏáõÙ ³ÝÏÛáõÝ³ÛÇÝ ß»Õ ÙÇ³óÙ³Ý Ñ³Ù³ñ </t>
    </r>
    <r>
      <rPr>
        <sz val="12"/>
        <rFont val="Symbol"/>
        <family val="1"/>
        <charset val="2"/>
      </rPr>
      <t/>
    </r>
  </si>
  <si>
    <t>äáÕå³ï» (St)DN100 ËáÕáí³ÏÝ»ñÇ ¨ Ó¨³íáñ Ù³ë»ñÇ áõÅ»Õ³óí³Í Ñ³Ï³Ïáéá½ÇáÝ Ù»Ïáõë³óáõÙ</t>
  </si>
  <si>
    <t>äáÕå³ï» ËáÕáí³ÏÝ»ñÇ DN 100 Éí³óáõÙ,³Ëï³Ñ³ÝáõÙ</t>
  </si>
  <si>
    <t>Î³½Ù»ó                                       Ս.Փոքրիկյան</t>
  </si>
  <si>
    <t>Ü³Ë³Ñ³ßÇí                                    N1-4</t>
  </si>
  <si>
    <t>ՀՀ Վայոց Ձորի մարզի Զառիթափ համայնքի   Խնձորուտ բնակավայրերի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</si>
  <si>
    <t>ÞÇÝ³ñ³ñáõÃÛ³Ý ÓÙ»é³ÛÇÝ Í³Ëë»ñ</t>
  </si>
  <si>
    <t>öáùñ Í³í³ÉÇ ÞØ²</t>
  </si>
  <si>
    <t>¶ÉáõË 10 î»ËÝÇÏ³Ï³Ý ¨ Ñ»ÕÇÝ³Ï³ÛÇÝ ÑëÏáõÙ</t>
  </si>
  <si>
    <t>î»ËÝÇÏ³Ï³Ý ÑëÏáõÙ</t>
  </si>
  <si>
    <t>Ð»ÕÇÝ³Ï³ÛÇÝ ÑëÏáõÙ</t>
  </si>
  <si>
    <t>ÀÝ¹³Ù»ÝÁ Áëï 10 ·ÉËÇ</t>
  </si>
  <si>
    <t>ÀÝ¹³Ù»ÝÁ Áëï 1 - 10 ·ÉËÇ</t>
  </si>
  <si>
    <t>¶ÉáõË 12</t>
  </si>
  <si>
    <t xml:space="preserve">²Ù÷á÷ Ý³Ë³Ñ³ßí³ñÏ-1(öàõÈ-2) </t>
  </si>
  <si>
    <t>ßÇÝ³ñ³ñáõÃÛ³Ý ³Ýí³ÝáõÙÁ</t>
  </si>
  <si>
    <t>ՀՀ Վայոց Ձորի մարզի Զառիթափ համայնքի   Խնձորուտ, բնակավայրերի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</si>
  <si>
    <t>î»Õ³ÛÇÝ Ý³Ë³Ñ³ßÇí  N 1-5</t>
  </si>
  <si>
    <t>ÈíÇëÇ ³ÕµÛáõñÝ»ñ</t>
  </si>
  <si>
    <t>22-68</t>
  </si>
  <si>
    <t>¶áÛáõÃÛáõÝ áõÝ»óáÕ åáÕå³ï» (St) DN159x4, ¿É. »é³ÏóíáÕ ËáÕáí³ÏÝ»ñÇ í»ñ³ï»Õ³¹ñáõÙ ÷áñÓ³ñÏáõÝáí</t>
  </si>
  <si>
    <t>äáÕå³ï» (St) DN159x4, ¿É. »é³ÏóíáÕ ËáÕáí³ÏÝ»ñÇ ÙáÝï³ÅáõÙ ÷áñÓ³ñÏáõÝáí</t>
  </si>
  <si>
    <t>22-65</t>
  </si>
  <si>
    <t>äáÕå³ï» (St) DN76x3,5 ¿É. »é³ÏóíáÕ ËáÕáí³ÏÝ»ñÇ ÙáÝï³ÅáõÙ ÷áñÓ³ñÏáõÝáí</t>
  </si>
  <si>
    <t>¶Ü. 5</t>
  </si>
  <si>
    <t>²ÕµÛáõñ³Ï³å È=2,0Ù, H=1,0Ù</t>
  </si>
  <si>
    <t>êáÕÝ³Ï DN65ÙÙ, PN=1,0 Øä³, ÙáÝï³ÅáõÙáí</t>
  </si>
  <si>
    <t>Îó³ßáõñÃ³ÛÇÝ ×ÏáõÝ Ý»ñ¹Çñ  
DN65ÙÙ, PN=1,0Øä³, ÙáÝï³ÅáõÙáí</t>
  </si>
  <si>
    <t>äáÕå³ï» Ïó³ßáõñÃ   DN65ÙÙ P=1,6Øä³,ÙáÝï³ÅáõÙáí</t>
  </si>
  <si>
    <t>äáÕå³ï» ËáÕáí³ÏÇ Ó¨³íáñ Ù³ë»ñ ³ñÙáõÝÏ</t>
  </si>
  <si>
    <r>
      <t xml:space="preserve">äáÕå³ï» ËáÕáí³ÏÇ ÙÇ³óáõÙ ¿É. »é³ÏóÙ³Ùµ </t>
    </r>
    <r>
      <rPr>
        <sz val="12"/>
        <rFont val="Symbol"/>
        <family val="1"/>
        <charset val="2"/>
      </rPr>
      <t>Æ</t>
    </r>
    <r>
      <rPr>
        <sz val="12"/>
        <rFont val="Arial Armenian"/>
        <family val="2"/>
      </rPr>
      <t>150-65</t>
    </r>
  </si>
  <si>
    <t>22-397  q=2</t>
  </si>
  <si>
    <r>
      <t xml:space="preserve">DN 65 åáÕå³ï» ËáÕáí³ÏÝ»ñÇ »½ñ»ñÇ »ñÏÏáÕÙ³ÝÇ ÏïñáõÙ, Ñ³ñÃ»óáõÙ ¨ ÑÕÏáõÙ ³ÝÏÛáõÝ³ÛÇÝ ß»Õ ÙÇ³óÙ³Ý Ñ³Ù³ñ </t>
    </r>
    <r>
      <rPr>
        <sz val="12"/>
        <rFont val="Symbol"/>
        <family val="1"/>
        <charset val="2"/>
      </rPr>
      <t/>
    </r>
  </si>
  <si>
    <t>äáÕå³ï» (St)DN150-65 ËáÕáí³ÏÝ»ñÇ ¨ Ó¨³íáñ Ù³ë»ñÇ áõÅ»Õ³óí³Í Ñ³Ï³Ïáéá½ÇáÝ Ù»Ïáõë³óáõÙ</t>
  </si>
  <si>
    <t>äáÕå³ï» ËáÕáí³ÏÝ»ñÇ DN 159-76 Éí³óáõÙ,³Ëï³Ñ³ÝáõÙ</t>
  </si>
  <si>
    <t>æñÑ³í³ù Ðáñ -1 Ñ³ï</t>
  </si>
  <si>
    <t>22-84</t>
  </si>
  <si>
    <t>äáÕå³ï» ËáÕáí³Ï D=1520x10ÙÙ, ÙáÝï³ÅáõÙáí, ÷áñÓ³ñÏáõÙáí</t>
  </si>
  <si>
    <t>22-433</t>
  </si>
  <si>
    <t>äáÕå³ï» Ïó³ßáõñÃ   DN150ÙÙ P=1,0Øä³, ÙáÝï³ÅáõÙáí</t>
  </si>
  <si>
    <t>9-118                                      ÇÝýáñ.</t>
  </si>
  <si>
    <t xml:space="preserve">Ø»ï³Õ³Ï³Ý ï³ññ»ñÇ ï»Õ³¹ñáõÙ </t>
  </si>
  <si>
    <t>ï</t>
  </si>
  <si>
    <t>Ø»ï³Õ.ÏáÝëïñ.</t>
  </si>
  <si>
    <t>ïÝ</t>
  </si>
  <si>
    <t>Ø»ï³Õ.ï³ññ»ñ</t>
  </si>
  <si>
    <t>¾É»Ïïñá¹</t>
  </si>
  <si>
    <t>Ø»ï³Õ³Ï³Ý  ËáÕáí³ÏÝ»ñÇ ¨ ÃÇÃ»ÕÇ ³ñï³ùÇÝ Ù³Ï»ñ¨áõÛÃÇ áõÅ»Õ³óí³Í Ñ³Ï³Ïáéá½ÇáÝ Ù»Ïáõë³óáõÙ</t>
  </si>
  <si>
    <t>Ø»ï³Õ³Ï³Ý  Øïáó Øî-1</t>
  </si>
  <si>
    <t>9-118</t>
  </si>
  <si>
    <t>Ø»ï³Õ³Ï³Ý Ùïáó, ï»Õ³¹ñáõÙáí</t>
  </si>
  <si>
    <t>Ø»ï. ÏáÝëïñáõÏ.</t>
  </si>
  <si>
    <t>Ø»ï.ï³ññ»ñ</t>
  </si>
  <si>
    <t>15-613</t>
  </si>
  <si>
    <t>Ø»ï³Õ³Ï³Ý ÙïáóÇ ÛáõÕ³Ý»ñÏáõÙ 2 ß»ñï</t>
  </si>
  <si>
    <t>Ü»ñÏ ïñáñí³Í</t>
  </si>
  <si>
    <t xml:space="preserve">Ø»ï³Õ³Ï³Ý  Ï³÷³ñÇã  Î-1 </t>
  </si>
  <si>
    <t>Ø»ï³Õ³Ï³Ý Ï³÷³ñÇã,  ï»Õ³¹ñáõÙáí</t>
  </si>
  <si>
    <t>ÇÝýáñ.</t>
  </si>
  <si>
    <t xml:space="preserve">ÌËÝÇ ,ï»Õ³¹ñáõÙáí  </t>
  </si>
  <si>
    <t>ÌËÝÇ</t>
  </si>
  <si>
    <t xml:space="preserve">ö³Ï³Ý,ï»Õ³¹ñáõÙáí  </t>
  </si>
  <si>
    <t>Ø»ï³Õ³Ï³Ý Ï³÷³ñÇãÇ ÛáõÕ³Ý»ñÏáõÙ 2 ß»ñï</t>
  </si>
  <si>
    <t xml:space="preserve">öáëáñ³ÏÇ Ùß³ÏáõÙ  V Ï³ñ·Ç ·ñáõÝïÝ»ñáõÙ, ÏáÕ³ÉÇóùáí </t>
  </si>
  <si>
    <t>23-1</t>
  </si>
  <si>
    <t>²í³½Ç  Ý³Ë³å³ïñ³ëï³Ï³Ý ß»ñïÇ Çñ³Ï³Ý³óáõÙ h=10ëÙ Ñ³ëïáõÃÛ³Ùµ</t>
  </si>
  <si>
    <t>²í³½</t>
  </si>
  <si>
    <t>1-969      1-1185</t>
  </si>
  <si>
    <t>ÐáÕ³ÃÙµÇ Çñ³Ï³Ý³óáõÙ ÏáÕ³ÉÇóùÇ ·ñáõÝïÝ»ñÇó ïá÷³ÝáõÙáí</t>
  </si>
  <si>
    <t>ö³Ï³Ý³ÛÇÝ Ðáñ -2 Ñ³ï</t>
  </si>
  <si>
    <t>ê»å³íáñ ÷³Ï³Ý  
DN150ÙÙ, PN=1,0Øä³, ÙáÝï³ÅáõÙáí</t>
  </si>
  <si>
    <t>22-385 q=0.5</t>
  </si>
  <si>
    <t>Îó³ßáõñÃ³ÛÇÝ ×ÏáõÝ Ý»ñ¹Çñ  
DN150ÙÙ, PN=1,0Øä³, ÙáÝï³ÅáõÙáí</t>
  </si>
  <si>
    <t>Î³½Ù»ó                                      Ս.Փոքրիկյան</t>
  </si>
  <si>
    <t>Ü³Ë³Ñ³ßÇí                                    N1-5</t>
  </si>
  <si>
    <t>ՀՀ Վայոց Ձորի մարզի Զառիթափ համայնքի , Խնձորուտ,բնակավայրի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</si>
  <si>
    <t>²Ù÷á÷ Ý³Ë³Ñ³ßí³ñÏ-1 (öàõÈ-3)</t>
  </si>
  <si>
    <t xml:space="preserve">Î³½Ù»ó </t>
  </si>
  <si>
    <t>Ս.Փոքրիկյան</t>
  </si>
  <si>
    <t>ՀՀ Վայոց Ձորի մարզի Զառիթափ համայնքի  Խնձորուտ  բնակավայրի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</si>
  <si>
    <t>î»Õ³ÛÇÝ Ý³Ë³Ñ³ßÇí  N 1-3</t>
  </si>
  <si>
    <t>æñ³ï³ñ  W-2</t>
  </si>
  <si>
    <t>Ü³Ë³å³ïñ³ëï³Ï³Ý ß»ñïÇ Çñ³Ï³Ý³óáõÙ ÏáÕ³ÉÇóùÇ ÷³÷áõÏ ·ñáõÝïÝ»ñÇí h=10ëÙ Ñ³ëïáõÃÛ³Ùµ</t>
  </si>
  <si>
    <t>ä³ßïå³ÝÇã ß»ñïÇ Çñ³Ï³Ý³óáõÙ ÏáÕ³ÉÇóùÇ ÷³÷áõÏ ·ñáõÝïÝ»ñÇó</t>
  </si>
  <si>
    <t>22-71</t>
  </si>
  <si>
    <t>äáÕå³ï» (St) DN325x5, ¿É. »é³ÏóíáÕ ËáÕáí³ÏÝ»ñÇ ÙáÝï³ÅáõÙ (áñå»ë å³ïÛ³Ý)</t>
  </si>
  <si>
    <t>22-119</t>
  </si>
  <si>
    <t>äáÉÇ¿ÃÇÉ»Ý» »é³ÏóíáÕ ËáÕáí³Ï  de110(PE) PN=1,0 Øä³ ÙáÝï³ÅáõÙáí, ÷áñÓ³ñÏáõÙáí</t>
  </si>
  <si>
    <t>äáÉÇ¿ÃÇÉ»Ý» (PE) Ó¨³íáñ Ù³ë»ñ  de110</t>
  </si>
  <si>
    <t>äáÕå³ï» ËáÕáí³ÏÇ Ó¨³íáñ Ù³ë»ñ (ÃÇÃ»Õ)</t>
  </si>
  <si>
    <t>26-16      ÆÝýáñ.</t>
  </si>
  <si>
    <t>de110 åáÉÇ¿ÃÇÉ»Ý» ËáÕí³ÏÇ ç»ñÙ³Ù»Ïáõë³óáõÙ Ñ³Ýù³µ³Ùµ³Ïáí å³ïí³Í ³ÉÛáõÙÇÝ» ÷³ÛÉ³ÃÇÃ»Õáí 40ÙÙ Ñ³ëïáõÃÛ³Ùµ -11Ù</t>
  </si>
  <si>
    <t>Ð³Ýù³µ³Ùµ.</t>
  </si>
  <si>
    <t>Ä³å³í»Ý</t>
  </si>
  <si>
    <t>Ø»ï. É³ñ</t>
  </si>
  <si>
    <t>²å³Ï» ·áñÍí³Íù</t>
  </si>
  <si>
    <t>äáÕå³ï» (St)DN300 ËáÕáí³ÏÝ»ñÇ ¨ Ó¨³íáñ Ù³ë»ñÇ áõÅ»Õ³óí³Í Ñ³Ï³Ïáéá½ÇáÝ Ù»Ïáõë³óáõÙ</t>
  </si>
  <si>
    <t>¸³ï³ñÏÙ³Ý Ðáñ -2 Ñ³ï</t>
  </si>
  <si>
    <t>22-64</t>
  </si>
  <si>
    <t>äáÕå³ï» ËáÕáí³Ï³ß³ñ D=57x3,5ÙÙ, ÙáÝï³ÅáõÙáí,÷áñÓ³ñÏáõÙáí</t>
  </si>
  <si>
    <t>êáÕÝ³Ï DN50ÙÙ, PN=1,0 Øä³, ÙáÝï³ÅáõÙáí</t>
  </si>
  <si>
    <t>Îó³ßáõñÃ³ÛÇÝ ×ÏáõÝ Ý»ñ¹Çñ  
DN50ÙÙ, PN=1,0Øä³, ÙáÝï³ÅáõÙáí</t>
  </si>
  <si>
    <t>äáÕå³ï» Ïó³ßáõñÃ   DN50ÙÙ P=1,6Øä³,ÙáÝï³ÅáõÙáí</t>
  </si>
  <si>
    <t>äáÉÇ¿ÃÇÉ»Ý» (PE) Ë³ÙáõÃ³ÛÇÝ ³ÝóáõÙ de110-63</t>
  </si>
  <si>
    <t>äáÕå³ï» ËáÕáí³ÏÝ»ñÇ ¨ Ó¨³íáñ Ù³ë»ñÇ Ñ³Ï³Ïáéá½ÇáÝ Ù»Ïáõë³óáõÙ</t>
  </si>
  <si>
    <t>Êñ³ÙáõÕáõ ¨ ÷áëáñ³ÏÇ Ùß³ÏáõÙ  V  Ï³ñ·Ç ·ñáõÝïÝ»ñáõÙ Ó»éùáí, ÏáÕ³ÉÇóùáí</t>
  </si>
  <si>
    <t>Êñ³ÙáõÕáõ ¨ ÷áëáñ³ÏÇ »ïÉÇóù ÏáÕ³ÉÇóùÇ Ùß³Ïí³Í ·ñáõÝïÝ»ñÇó, ïá÷³ÝáõÙáí</t>
  </si>
  <si>
    <t>¶Ü. 1</t>
  </si>
  <si>
    <t>º/µ ÑáñÇ D=1,0Ù, H=1,8Ù</t>
  </si>
  <si>
    <t>ú¹³Ñ»é Ðáñ -2 Ñ³ï</t>
  </si>
  <si>
    <t>22-394</t>
  </si>
  <si>
    <t>ú¹³Ñ»é Ï³÷áõÛñ DN50ÙÙ P=1,0Øä³ ÙáÝï³ÅáõÙáí</t>
  </si>
  <si>
    <t>ú¹³Ñ³Ý ë³ñù</t>
  </si>
  <si>
    <t>Î³½Ù»ó                                        Ս.Փոքրիկյան</t>
  </si>
  <si>
    <r>
      <t xml:space="preserve">¶. </t>
    </r>
    <r>
      <rPr>
        <i/>
        <vertAlign val="subscript"/>
        <sz val="9"/>
        <color indexed="8"/>
        <rFont val="Arial Armenian"/>
        <family val="2"/>
      </rPr>
      <t>³ßË.</t>
    </r>
    <r>
      <rPr>
        <i/>
        <sz val="9"/>
        <color indexed="8"/>
        <rFont val="Arial Armenian"/>
        <family val="2"/>
      </rPr>
      <t xml:space="preserve"> = </t>
    </r>
    <r>
      <rPr>
        <b/>
        <i/>
        <sz val="9"/>
        <color indexed="8"/>
        <rFont val="Arial Armenian"/>
        <family val="2"/>
      </rPr>
      <t>1940.67</t>
    </r>
  </si>
  <si>
    <r>
      <t xml:space="preserve">¶. </t>
    </r>
    <r>
      <rPr>
        <i/>
        <vertAlign val="subscript"/>
        <sz val="9"/>
        <color indexed="8"/>
        <rFont val="Arial Armenian"/>
        <family val="2"/>
      </rPr>
      <t>Ù»ù.</t>
    </r>
    <r>
      <rPr>
        <i/>
        <sz val="9"/>
        <color indexed="8"/>
        <rFont val="Arial Armenian"/>
        <family val="2"/>
      </rPr>
      <t xml:space="preserve"> =  </t>
    </r>
    <r>
      <rPr>
        <b/>
        <i/>
        <sz val="9"/>
        <color indexed="8"/>
        <rFont val="Arial Armenian"/>
        <family val="2"/>
      </rPr>
      <t>2664.02</t>
    </r>
  </si>
  <si>
    <r>
      <t>Ù</t>
    </r>
    <r>
      <rPr>
        <vertAlign val="superscript"/>
        <sz val="9"/>
        <rFont val="Arial Armenian"/>
        <family val="2"/>
      </rPr>
      <t>3</t>
    </r>
  </si>
  <si>
    <r>
      <t>Ù</t>
    </r>
    <r>
      <rPr>
        <vertAlign val="superscript"/>
        <sz val="9"/>
        <rFont val="Arial Armenian"/>
        <family val="2"/>
      </rPr>
      <t>2</t>
    </r>
  </si>
  <si>
    <r>
      <t>Ù</t>
    </r>
    <r>
      <rPr>
        <vertAlign val="superscript"/>
        <sz val="9"/>
        <rFont val="Arial Armenian"/>
        <family val="2"/>
      </rPr>
      <t>2</t>
    </r>
    <r>
      <rPr>
        <sz val="10"/>
        <rFont val="Arial"/>
        <family val="2"/>
      </rPr>
      <t/>
    </r>
  </si>
  <si>
    <r>
      <t xml:space="preserve">äáÕå³ï» ËáÕáí³ÏÇ ÙÇ³óáõÙ ¿É. »é³ÏóÙ³Ùµ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100-50</t>
    </r>
  </si>
  <si>
    <t>î»Õ³ÛÇÝ Ý³Ë³Ñ³ßÇí  N 1-2</t>
  </si>
  <si>
    <t>Ð³ջá ³ÕµÛáõñÇ ãáñ Ëáõó</t>
  </si>
  <si>
    <t>î»Õ³ÛÇÝ Ý³Ë³Ñ³ßÇí  N 1-1</t>
  </si>
  <si>
    <t>æñ³ï³ñ  W-1</t>
  </si>
  <si>
    <t>de110 åáÉÇ¿ÃÇÉ»Ý» ËáÕí³ÏÇ ç»ñÙ³Ù»Ïáõë³óáõÙ Ñ³Ýù³µ³Ùµ³Ïáí å³ïí³Í ³ÉÛáõÙÇÝ» ÷³ÛÉ³ÃÇÃ»Õáí 40ÙÙ Ñ³ëïáõÃÛ³Ùµ-6Ù</t>
  </si>
  <si>
    <t>Ü³Ë³Ñ³ßÇí                                    N1-1</t>
  </si>
  <si>
    <t>Ü³Ë³Ñ³ßÇí                                    N1-2</t>
  </si>
  <si>
    <t>Ð³çá ³ÕµÛáõñÇ ãáñ Ëáõó</t>
  </si>
  <si>
    <t>Ü³Ë³Ñ³ßÇí                                    N1-3</t>
  </si>
  <si>
    <t>ՀՀ Վայոց Ձորի մարզի Զառիթափ համայնքի   Խնձորուտ  բնակավայրի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</si>
  <si>
    <t>²Ù÷á÷ Ý³Ë³Ñ³ßí³ñÏ-1 (öàõÈ-1)</t>
  </si>
  <si>
    <t>ÀÝ¹³Ù»ÝÁ Áëï 1 - 9·ÉËÇ</t>
  </si>
  <si>
    <t>ՀՀ Վայոց Ձորի մարզի Զառիթափ համայնքի   Խնձորուտ բնակավայրի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</si>
</sst>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"/>
    <numFmt numFmtId="165" formatCode="0.000"/>
    <numFmt numFmtId="166" formatCode="0.0000"/>
    <numFmt numFmtId="167" formatCode="0.0%"/>
    <numFmt numFmtId="168" formatCode="_(* #,##0.00_);_(* \(#,##0.00\);_(* &quot;-&quot;??_);_(@_)"/>
    <numFmt numFmtId="169" formatCode="_-* #,##0\ _€_-;\-* #,##0\ _€_-;_-* &quot;-&quot;\ _€_-;_-@_-"/>
    <numFmt numFmtId="170" formatCode="#,##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b/>
      <i/>
      <sz val="12"/>
      <name val="Arial Armenian"/>
      <family val="2"/>
    </font>
    <font>
      <i/>
      <sz val="12"/>
      <name val="Arial Armenian"/>
      <family val="2"/>
    </font>
    <font>
      <i/>
      <sz val="12"/>
      <color theme="1"/>
      <name val="Arial Armenian"/>
      <family val="2"/>
    </font>
    <font>
      <i/>
      <vertAlign val="subscript"/>
      <sz val="12"/>
      <color indexed="8"/>
      <name val="Arial Armenian"/>
      <family val="2"/>
    </font>
    <font>
      <i/>
      <sz val="12"/>
      <color indexed="8"/>
      <name val="Arial Armenian"/>
      <family val="2"/>
    </font>
    <font>
      <b/>
      <i/>
      <sz val="12"/>
      <color indexed="8"/>
      <name val="Arial Armenian"/>
      <family val="2"/>
    </font>
    <font>
      <vertAlign val="superscript"/>
      <sz val="12"/>
      <name val="Arial Armenian"/>
      <family val="2"/>
    </font>
    <font>
      <sz val="12"/>
      <color theme="1"/>
      <name val="Arial Armenian"/>
      <family val="2"/>
    </font>
    <font>
      <sz val="10"/>
      <name val="Arial"/>
      <family val="2"/>
    </font>
    <font>
      <sz val="12"/>
      <name val="Symbol"/>
      <family val="1"/>
      <charset val="2"/>
    </font>
    <font>
      <sz val="10"/>
      <name val="Arial"/>
      <family val="2"/>
      <charset val="204"/>
    </font>
    <font>
      <sz val="11"/>
      <color rgb="FF9C0006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 Armenian"/>
      <family val="2"/>
    </font>
    <font>
      <sz val="9"/>
      <name val="Arial Armenian"/>
      <family val="2"/>
    </font>
    <font>
      <i/>
      <sz val="9"/>
      <color theme="1"/>
      <name val="Arial Armenian"/>
      <family val="2"/>
    </font>
    <font>
      <i/>
      <vertAlign val="subscript"/>
      <sz val="9"/>
      <color indexed="8"/>
      <name val="Arial Armenian"/>
      <family val="2"/>
    </font>
    <font>
      <i/>
      <sz val="9"/>
      <color indexed="8"/>
      <name val="Arial Armenian"/>
      <family val="2"/>
    </font>
    <font>
      <b/>
      <i/>
      <sz val="9"/>
      <color indexed="8"/>
      <name val="Arial Armenian"/>
      <family val="2"/>
    </font>
    <font>
      <b/>
      <i/>
      <sz val="9"/>
      <name val="Arial Armenian"/>
      <family val="2"/>
    </font>
    <font>
      <vertAlign val="superscript"/>
      <sz val="9"/>
      <name val="Arial Armenian"/>
      <family val="2"/>
    </font>
    <font>
      <sz val="9"/>
      <color theme="1"/>
      <name val="Arial Armenian"/>
      <family val="2"/>
    </font>
    <font>
      <sz val="9"/>
      <name val="Symbol"/>
      <family val="1"/>
      <charset val="2"/>
    </font>
    <font>
      <i/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7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8" fillId="2" borderId="0" applyNumberFormat="0" applyBorder="0" applyAlignment="0" applyProtection="0"/>
    <xf numFmtId="168" fontId="15" fillId="0" borderId="0" applyFont="0" applyFill="0" applyBorder="0" applyAlignment="0" applyProtection="0"/>
  </cellStyleXfs>
  <cellXfs count="727">
    <xf numFmtId="0" fontId="0" fillId="0" borderId="0" xfId="0"/>
    <xf numFmtId="164" fontId="5" fillId="0" borderId="0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1" fontId="6" fillId="0" borderId="7" xfId="5" applyNumberFormat="1" applyFont="1" applyFill="1" applyBorder="1" applyAlignment="1">
      <alignment horizontal="center" vertical="center" wrapText="1"/>
    </xf>
    <xf numFmtId="2" fontId="6" fillId="0" borderId="7" xfId="7" applyNumberFormat="1" applyFont="1" applyFill="1" applyBorder="1" applyAlignment="1">
      <alignment horizontal="center" vertical="center" wrapText="1"/>
    </xf>
    <xf numFmtId="165" fontId="6" fillId="0" borderId="6" xfId="2" applyNumberFormat="1" applyFont="1" applyFill="1" applyBorder="1" applyAlignment="1">
      <alignment horizontal="center" vertical="center" wrapText="1"/>
    </xf>
    <xf numFmtId="165" fontId="6" fillId="0" borderId="7" xfId="7" applyNumberFormat="1" applyFont="1" applyFill="1" applyBorder="1" applyAlignment="1">
      <alignment horizontal="center" vertical="center" wrapText="1"/>
    </xf>
    <xf numFmtId="1" fontId="6" fillId="0" borderId="7" xfId="7" applyNumberFormat="1" applyFont="1" applyFill="1" applyBorder="1" applyAlignment="1">
      <alignment horizontal="center" vertical="center" wrapText="1"/>
    </xf>
    <xf numFmtId="165" fontId="6" fillId="0" borderId="7" xfId="8" applyNumberFormat="1" applyFont="1" applyFill="1" applyBorder="1" applyAlignment="1">
      <alignment horizontal="center" vertical="center" wrapText="1"/>
    </xf>
    <xf numFmtId="2" fontId="6" fillId="0" borderId="7" xfId="8" applyNumberFormat="1" applyFont="1" applyFill="1" applyBorder="1" applyAlignment="1">
      <alignment horizontal="center" vertical="center"/>
    </xf>
    <xf numFmtId="1" fontId="6" fillId="0" borderId="7" xfId="4" applyNumberFormat="1" applyFont="1" applyFill="1" applyBorder="1" applyAlignment="1">
      <alignment horizontal="center" vertical="center" wrapText="1"/>
    </xf>
    <xf numFmtId="165" fontId="6" fillId="0" borderId="7" xfId="4" applyNumberFormat="1" applyFont="1" applyFill="1" applyBorder="1" applyAlignment="1">
      <alignment horizontal="center" vertical="center" wrapText="1"/>
    </xf>
    <xf numFmtId="0" fontId="6" fillId="0" borderId="7" xfId="10" applyFont="1" applyFill="1" applyBorder="1"/>
    <xf numFmtId="0" fontId="6" fillId="0" borderId="7" xfId="10" applyFont="1" applyFill="1" applyBorder="1" applyAlignment="1">
      <alignment horizontal="left"/>
    </xf>
    <xf numFmtId="0" fontId="6" fillId="0" borderId="7" xfId="10" applyFont="1" applyFill="1" applyBorder="1" applyAlignment="1">
      <alignment horizontal="center" vertical="center"/>
    </xf>
    <xf numFmtId="164" fontId="6" fillId="0" borderId="7" xfId="10" applyNumberFormat="1" applyFont="1" applyFill="1" applyBorder="1" applyAlignment="1">
      <alignment horizontal="center" vertical="center"/>
    </xf>
    <xf numFmtId="1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/>
    <xf numFmtId="0" fontId="6" fillId="0" borderId="7" xfId="0" applyFont="1" applyFill="1" applyBorder="1" applyAlignment="1">
      <alignment horizontal="left"/>
    </xf>
    <xf numFmtId="164" fontId="6" fillId="0" borderId="7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/>
    </xf>
    <xf numFmtId="49" fontId="7" fillId="0" borderId="7" xfId="7" applyNumberFormat="1" applyFont="1" applyFill="1" applyBorder="1" applyAlignment="1">
      <alignment horizontal="center" vertical="center" wrapText="1"/>
    </xf>
    <xf numFmtId="49" fontId="5" fillId="0" borderId="7" xfId="7" applyNumberFormat="1" applyFont="1" applyFill="1" applyBorder="1" applyAlignment="1">
      <alignment horizontal="left" vertical="center" wrapText="1"/>
    </xf>
    <xf numFmtId="49" fontId="5" fillId="0" borderId="3" xfId="7" applyNumberFormat="1" applyFont="1" applyFill="1" applyBorder="1" applyAlignment="1">
      <alignment horizontal="left" vertical="center" wrapText="1"/>
    </xf>
    <xf numFmtId="165" fontId="6" fillId="0" borderId="7" xfId="2" applyNumberFormat="1" applyFont="1" applyFill="1" applyBorder="1" applyAlignment="1">
      <alignment horizontal="center" vertical="center"/>
    </xf>
    <xf numFmtId="165" fontId="6" fillId="0" borderId="7" xfId="11" applyNumberFormat="1" applyFont="1" applyFill="1" applyBorder="1" applyAlignment="1">
      <alignment horizontal="center" vertical="center" wrapText="1"/>
    </xf>
    <xf numFmtId="166" fontId="6" fillId="0" borderId="7" xfId="11" applyNumberFormat="1" applyFont="1" applyFill="1" applyBorder="1" applyAlignment="1">
      <alignment horizontal="center" vertical="center" wrapText="1"/>
    </xf>
    <xf numFmtId="0" fontId="6" fillId="0" borderId="7" xfId="10" applyFont="1" applyFill="1" applyBorder="1" applyAlignment="1">
      <alignment horizontal="center"/>
    </xf>
    <xf numFmtId="165" fontId="6" fillId="0" borderId="7" xfId="10" applyNumberFormat="1" applyFont="1" applyFill="1" applyBorder="1" applyAlignment="1">
      <alignment horizontal="center" vertical="center"/>
    </xf>
    <xf numFmtId="0" fontId="6" fillId="0" borderId="7" xfId="11" applyFont="1" applyFill="1" applyBorder="1"/>
    <xf numFmtId="0" fontId="6" fillId="0" borderId="7" xfId="11" applyFont="1" applyFill="1" applyBorder="1" applyAlignment="1">
      <alignment horizontal="left"/>
    </xf>
    <xf numFmtId="0" fontId="6" fillId="0" borderId="7" xfId="11" applyFont="1" applyFill="1" applyBorder="1" applyAlignment="1">
      <alignment horizontal="center"/>
    </xf>
    <xf numFmtId="0" fontId="6" fillId="0" borderId="7" xfId="11" applyFont="1" applyFill="1" applyBorder="1" applyAlignment="1">
      <alignment horizontal="center" wrapText="1"/>
    </xf>
    <xf numFmtId="0" fontId="6" fillId="0" borderId="7" xfId="11" applyFont="1" applyFill="1" applyBorder="1" applyAlignment="1">
      <alignment horizontal="center" vertical="center"/>
    </xf>
    <xf numFmtId="2" fontId="6" fillId="0" borderId="7" xfId="11" applyNumberFormat="1" applyFont="1" applyFill="1" applyBorder="1" applyAlignment="1">
      <alignment horizontal="center" vertical="center"/>
    </xf>
    <xf numFmtId="0" fontId="6" fillId="0" borderId="7" xfId="11" applyFont="1" applyFill="1" applyBorder="1" applyAlignment="1">
      <alignment horizontal="center" vertical="center" wrapText="1"/>
    </xf>
    <xf numFmtId="166" fontId="6" fillId="0" borderId="7" xfId="11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right" vertical="center"/>
    </xf>
    <xf numFmtId="0" fontId="5" fillId="0" borderId="7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left" vertical="center" wrapText="1"/>
    </xf>
    <xf numFmtId="164" fontId="7" fillId="0" borderId="7" xfId="3" applyNumberFormat="1" applyFont="1" applyFill="1" applyBorder="1" applyAlignment="1">
      <alignment horizontal="center" vertical="center" wrapText="1"/>
    </xf>
    <xf numFmtId="1" fontId="7" fillId="0" borderId="7" xfId="3" applyNumberFormat="1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/>
    </xf>
    <xf numFmtId="164" fontId="7" fillId="0" borderId="7" xfId="3" applyNumberFormat="1" applyFont="1" applyFill="1" applyBorder="1" applyAlignment="1">
      <alignment horizontal="center" vertical="center"/>
    </xf>
    <xf numFmtId="1" fontId="7" fillId="0" borderId="7" xfId="3" applyNumberFormat="1" applyFont="1" applyFill="1" applyBorder="1" applyAlignment="1">
      <alignment horizontal="center" vertical="center"/>
    </xf>
    <xf numFmtId="2" fontId="7" fillId="0" borderId="7" xfId="3" applyNumberFormat="1" applyFont="1" applyFill="1" applyBorder="1" applyAlignment="1">
      <alignment horizontal="center" vertical="center"/>
    </xf>
    <xf numFmtId="2" fontId="5" fillId="0" borderId="7" xfId="3" applyNumberFormat="1" applyFont="1" applyFill="1" applyBorder="1" applyAlignment="1">
      <alignment horizontal="center" vertical="center"/>
    </xf>
    <xf numFmtId="2" fontId="6" fillId="0" borderId="7" xfId="49" applyNumberFormat="1" applyFont="1" applyFill="1" applyBorder="1" applyAlignment="1">
      <alignment horizontal="center" vertical="center" wrapText="1"/>
    </xf>
    <xf numFmtId="0" fontId="6" fillId="0" borderId="7" xfId="2" applyFont="1" applyFill="1" applyBorder="1"/>
    <xf numFmtId="0" fontId="6" fillId="0" borderId="7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/>
    </xf>
    <xf numFmtId="0" fontId="6" fillId="0" borderId="7" xfId="4" applyFont="1" applyFill="1" applyBorder="1" applyAlignment="1">
      <alignment horizontal="center" vertical="center"/>
    </xf>
    <xf numFmtId="164" fontId="6" fillId="0" borderId="7" xfId="9" applyNumberFormat="1" applyFont="1" applyFill="1" applyBorder="1" applyAlignment="1">
      <alignment horizontal="center" vertical="center" wrapText="1"/>
    </xf>
    <xf numFmtId="1" fontId="6" fillId="0" borderId="7" xfId="9" applyNumberFormat="1" applyFont="1" applyFill="1" applyBorder="1" applyAlignment="1">
      <alignment horizontal="center" vertical="center" wrapText="1"/>
    </xf>
    <xf numFmtId="165" fontId="6" fillId="0" borderId="7" xfId="9" applyNumberFormat="1" applyFont="1" applyFill="1" applyBorder="1" applyAlignment="1">
      <alignment horizontal="center" vertical="center" wrapText="1"/>
    </xf>
    <xf numFmtId="2" fontId="6" fillId="0" borderId="7" xfId="66" applyNumberFormat="1" applyFont="1" applyFill="1" applyBorder="1" applyAlignment="1">
      <alignment horizontal="center" vertical="center"/>
    </xf>
    <xf numFmtId="0" fontId="7" fillId="0" borderId="7" xfId="4" applyFont="1" applyFill="1" applyBorder="1" applyAlignment="1">
      <alignment horizontal="center" vertical="center"/>
    </xf>
    <xf numFmtId="2" fontId="6" fillId="0" borderId="2" xfId="9" applyNumberFormat="1" applyFont="1" applyFill="1" applyBorder="1" applyAlignment="1">
      <alignment horizontal="center" vertical="center" wrapText="1"/>
    </xf>
    <xf numFmtId="2" fontId="14" fillId="0" borderId="7" xfId="4" applyNumberFormat="1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vertical="center" textRotation="90" wrapText="1"/>
    </xf>
    <xf numFmtId="0" fontId="8" fillId="0" borderId="7" xfId="4" applyFont="1" applyFill="1" applyBorder="1" applyAlignment="1">
      <alignment horizontal="center" vertical="center"/>
    </xf>
    <xf numFmtId="164" fontId="7" fillId="0" borderId="7" xfId="4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5" fillId="0" borderId="7" xfId="4" applyFont="1" applyFill="1" applyBorder="1" applyAlignment="1">
      <alignment horizontal="center" vertical="center" textRotation="90" wrapText="1"/>
    </xf>
    <xf numFmtId="0" fontId="5" fillId="0" borderId="7" xfId="4" applyFont="1" applyFill="1" applyBorder="1" applyAlignment="1">
      <alignment horizontal="center" vertical="center" textRotation="90"/>
    </xf>
    <xf numFmtId="0" fontId="5" fillId="0" borderId="7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left" vertical="center" wrapText="1"/>
    </xf>
    <xf numFmtId="0" fontId="6" fillId="0" borderId="7" xfId="9" applyFont="1" applyFill="1" applyBorder="1" applyAlignment="1">
      <alignment horizontal="center" vertical="center" wrapText="1"/>
    </xf>
    <xf numFmtId="2" fontId="6" fillId="0" borderId="7" xfId="9" applyNumberFormat="1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2" fontId="6" fillId="0" borderId="7" xfId="4" applyNumberFormat="1" applyFont="1" applyFill="1" applyBorder="1" applyAlignment="1">
      <alignment horizontal="center" vertical="center" wrapText="1"/>
    </xf>
    <xf numFmtId="2" fontId="6" fillId="0" borderId="2" xfId="4" applyNumberFormat="1" applyFont="1" applyFill="1" applyBorder="1" applyAlignment="1">
      <alignment horizontal="center" vertical="center" wrapText="1"/>
    </xf>
    <xf numFmtId="0" fontId="6" fillId="0" borderId="7" xfId="10" applyFont="1" applyFill="1" applyBorder="1" applyAlignment="1">
      <alignment horizontal="center" vertical="center" wrapText="1"/>
    </xf>
    <xf numFmtId="2" fontId="6" fillId="0" borderId="7" xfId="10" applyNumberFormat="1" applyFont="1" applyFill="1" applyBorder="1" applyAlignment="1">
      <alignment horizontal="center" vertical="center" wrapText="1"/>
    </xf>
    <xf numFmtId="2" fontId="6" fillId="0" borderId="7" xfId="10" applyNumberFormat="1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left" vertical="center" wrapText="1"/>
    </xf>
    <xf numFmtId="2" fontId="6" fillId="0" borderId="7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2" fontId="6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2" fontId="6" fillId="0" borderId="7" xfId="4" applyNumberFormat="1" applyFont="1" applyFill="1" applyBorder="1" applyAlignment="1">
      <alignment horizontal="center" vertical="center" wrapText="1"/>
    </xf>
    <xf numFmtId="2" fontId="6" fillId="0" borderId="2" xfId="4" applyNumberFormat="1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left" vertical="center" wrapText="1"/>
    </xf>
    <xf numFmtId="2" fontId="6" fillId="0" borderId="7" xfId="10" applyNumberFormat="1" applyFont="1" applyFill="1" applyBorder="1" applyAlignment="1">
      <alignment horizontal="center" vertical="center"/>
    </xf>
    <xf numFmtId="0" fontId="6" fillId="0" borderId="7" xfId="10" applyFont="1" applyFill="1" applyBorder="1" applyAlignment="1">
      <alignment horizontal="center" vertical="center" wrapText="1"/>
    </xf>
    <xf numFmtId="2" fontId="6" fillId="0" borderId="7" xfId="10" applyNumberFormat="1" applyFont="1" applyFill="1" applyBorder="1" applyAlignment="1">
      <alignment horizontal="center" vertical="center" wrapText="1"/>
    </xf>
    <xf numFmtId="1" fontId="6" fillId="0" borderId="7" xfId="10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2" fontId="6" fillId="0" borderId="7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left" vertical="center" wrapText="1"/>
    </xf>
    <xf numFmtId="2" fontId="6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 wrapText="1"/>
    </xf>
    <xf numFmtId="2" fontId="6" fillId="0" borderId="7" xfId="2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7" xfId="2" applyNumberFormat="1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 textRotation="90" wrapText="1"/>
    </xf>
    <xf numFmtId="0" fontId="5" fillId="0" borderId="7" xfId="4" applyFont="1" applyFill="1" applyBorder="1" applyAlignment="1">
      <alignment horizontal="center" vertical="center" textRotation="90"/>
    </xf>
    <xf numFmtId="0" fontId="5" fillId="0" borderId="7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2" fontId="6" fillId="0" borderId="2" xfId="2" applyNumberFormat="1" applyFont="1" applyFill="1" applyBorder="1" applyAlignment="1">
      <alignment horizontal="center" vertical="center"/>
    </xf>
    <xf numFmtId="2" fontId="6" fillId="0" borderId="6" xfId="11" applyNumberFormat="1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165" fontId="6" fillId="0" borderId="7" xfId="66" applyNumberFormat="1" applyFont="1" applyFill="1" applyBorder="1" applyAlignment="1">
      <alignment horizontal="center" vertical="center" wrapText="1"/>
    </xf>
    <xf numFmtId="0" fontId="6" fillId="0" borderId="0" xfId="4" applyFont="1" applyFill="1"/>
    <xf numFmtId="0" fontId="6" fillId="0" borderId="0" xfId="4" applyFont="1"/>
    <xf numFmtId="0" fontId="6" fillId="0" borderId="0" xfId="4" applyFont="1" applyAlignment="1">
      <alignment horizontal="left"/>
    </xf>
    <xf numFmtId="0" fontId="5" fillId="0" borderId="7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left" vertical="center" wrapText="1"/>
    </xf>
    <xf numFmtId="164" fontId="7" fillId="0" borderId="7" xfId="49" applyNumberFormat="1" applyFont="1" applyFill="1" applyBorder="1" applyAlignment="1">
      <alignment horizontal="center" vertical="center" wrapText="1"/>
    </xf>
    <xf numFmtId="1" fontId="7" fillId="0" borderId="7" xfId="49" applyNumberFormat="1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top" wrapText="1"/>
    </xf>
    <xf numFmtId="2" fontId="14" fillId="0" borderId="7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/>
    <xf numFmtId="0" fontId="14" fillId="0" borderId="7" xfId="0" applyFont="1" applyFill="1" applyBorder="1" applyAlignment="1">
      <alignment horizontal="left"/>
    </xf>
    <xf numFmtId="0" fontId="14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center" vertical="center"/>
    </xf>
    <xf numFmtId="2" fontId="14" fillId="0" borderId="7" xfId="2" applyNumberFormat="1" applyFont="1" applyFill="1" applyBorder="1" applyAlignment="1">
      <alignment horizontal="center" vertical="center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1" fontId="14" fillId="0" borderId="7" xfId="4" applyNumberFormat="1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wrapText="1"/>
    </xf>
    <xf numFmtId="165" fontId="14" fillId="0" borderId="7" xfId="0" applyNumberFormat="1" applyFont="1" applyFill="1" applyBorder="1" applyAlignment="1">
      <alignment horizontal="center" vertical="center"/>
    </xf>
    <xf numFmtId="49" fontId="7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left" vertical="center" wrapText="1"/>
    </xf>
    <xf numFmtId="49" fontId="5" fillId="0" borderId="3" xfId="2" applyNumberFormat="1" applyFont="1" applyFill="1" applyBorder="1" applyAlignment="1">
      <alignment horizontal="left" vertical="center" wrapText="1"/>
    </xf>
    <xf numFmtId="165" fontId="6" fillId="0" borderId="7" xfId="50" applyNumberFormat="1" applyFont="1" applyFill="1" applyBorder="1" applyAlignment="1">
      <alignment horizontal="center" vertical="center" wrapText="1"/>
    </xf>
    <xf numFmtId="166" fontId="6" fillId="0" borderId="7" xfId="50" applyNumberFormat="1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left" vertical="center" wrapText="1"/>
    </xf>
    <xf numFmtId="2" fontId="6" fillId="0" borderId="7" xfId="50" applyNumberFormat="1" applyFont="1" applyFill="1" applyBorder="1" applyAlignment="1">
      <alignment horizontal="center" vertical="center" wrapText="1"/>
    </xf>
    <xf numFmtId="164" fontId="6" fillId="0" borderId="7" xfId="50" applyNumberFormat="1" applyFont="1" applyFill="1" applyBorder="1" applyAlignment="1">
      <alignment horizontal="center" vertical="center" wrapText="1"/>
    </xf>
    <xf numFmtId="165" fontId="6" fillId="0" borderId="7" xfId="10" applyNumberFormat="1" applyFont="1" applyFill="1" applyBorder="1" applyAlignment="1">
      <alignment horizontal="center" vertical="center" wrapText="1"/>
    </xf>
    <xf numFmtId="166" fontId="6" fillId="0" borderId="7" xfId="10" applyNumberFormat="1" applyFont="1" applyFill="1" applyBorder="1" applyAlignment="1">
      <alignment horizontal="center" vertical="center" wrapText="1"/>
    </xf>
    <xf numFmtId="164" fontId="6" fillId="0" borderId="7" xfId="91" applyNumberFormat="1" applyFont="1" applyFill="1" applyBorder="1" applyAlignment="1">
      <alignment horizontal="center" vertical="center"/>
    </xf>
    <xf numFmtId="165" fontId="6" fillId="0" borderId="7" xfId="91" applyNumberFormat="1" applyFont="1" applyFill="1" applyBorder="1" applyAlignment="1">
      <alignment horizontal="center" vertical="center"/>
    </xf>
    <xf numFmtId="2" fontId="6" fillId="0" borderId="7" xfId="91" applyNumberFormat="1" applyFont="1" applyFill="1" applyBorder="1" applyAlignment="1">
      <alignment horizontal="center" vertical="center"/>
    </xf>
    <xf numFmtId="1" fontId="6" fillId="0" borderId="7" xfId="53" applyNumberFormat="1" applyFont="1" applyFill="1" applyBorder="1" applyAlignment="1">
      <alignment horizontal="center" vertical="center" wrapText="1"/>
    </xf>
    <xf numFmtId="0" fontId="6" fillId="0" borderId="7" xfId="53" applyFont="1" applyFill="1" applyBorder="1" applyAlignment="1">
      <alignment horizontal="center" vertical="center" wrapText="1"/>
    </xf>
    <xf numFmtId="0" fontId="6" fillId="0" borderId="7" xfId="53" applyFont="1" applyFill="1" applyBorder="1" applyAlignment="1">
      <alignment horizontal="left" vertical="center" wrapText="1"/>
    </xf>
    <xf numFmtId="2" fontId="6" fillId="0" borderId="7" xfId="53" applyNumberFormat="1" applyFont="1" applyFill="1" applyBorder="1" applyAlignment="1">
      <alignment horizontal="center" vertical="center" wrapText="1"/>
    </xf>
    <xf numFmtId="164" fontId="6" fillId="0" borderId="7" xfId="53" applyNumberFormat="1" applyFont="1" applyFill="1" applyBorder="1" applyAlignment="1">
      <alignment horizontal="center" vertical="center" wrapText="1"/>
    </xf>
    <xf numFmtId="1" fontId="6" fillId="0" borderId="7" xfId="8" applyNumberFormat="1" applyFont="1" applyFill="1" applyBorder="1" applyAlignment="1">
      <alignment horizontal="center" vertical="center" wrapText="1"/>
    </xf>
    <xf numFmtId="0" fontId="6" fillId="0" borderId="7" xfId="8" applyFont="1" applyFill="1" applyBorder="1"/>
    <xf numFmtId="0" fontId="6" fillId="0" borderId="7" xfId="8" applyFont="1" applyFill="1" applyBorder="1" applyAlignment="1">
      <alignment horizontal="left"/>
    </xf>
    <xf numFmtId="0" fontId="6" fillId="0" borderId="7" xfId="8" applyFont="1" applyFill="1" applyBorder="1" applyAlignment="1">
      <alignment horizontal="center" vertical="center" wrapText="1"/>
    </xf>
    <xf numFmtId="164" fontId="6" fillId="0" borderId="7" xfId="66" applyNumberFormat="1" applyFont="1" applyFill="1" applyBorder="1" applyAlignment="1">
      <alignment horizontal="center" vertical="center"/>
    </xf>
    <xf numFmtId="165" fontId="6" fillId="0" borderId="7" xfId="49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left" vertical="center" wrapText="1"/>
    </xf>
    <xf numFmtId="1" fontId="6" fillId="0" borderId="7" xfId="49" applyNumberFormat="1" applyFont="1" applyFill="1" applyBorder="1" applyAlignment="1">
      <alignment horizontal="center" vertical="center" wrapText="1"/>
    </xf>
    <xf numFmtId="164" fontId="6" fillId="0" borderId="7" xfId="49" applyNumberFormat="1" applyFont="1" applyFill="1" applyBorder="1" applyAlignment="1">
      <alignment horizontal="center" vertical="center" wrapText="1"/>
    </xf>
    <xf numFmtId="0" fontId="6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 applyFill="1"/>
    <xf numFmtId="0" fontId="6" fillId="0" borderId="0" xfId="3" applyFont="1"/>
    <xf numFmtId="0" fontId="7" fillId="0" borderId="0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 wrapText="1"/>
    </xf>
    <xf numFmtId="2" fontId="7" fillId="0" borderId="0" xfId="3" applyNumberFormat="1" applyFont="1" applyBorder="1" applyAlignment="1">
      <alignment horizontal="center" vertical="center"/>
    </xf>
    <xf numFmtId="2" fontId="5" fillId="0" borderId="0" xfId="3" applyNumberFormat="1" applyFont="1" applyBorder="1" applyAlignment="1">
      <alignment horizontal="center" vertical="center"/>
    </xf>
    <xf numFmtId="0" fontId="7" fillId="3" borderId="0" xfId="3" applyFont="1" applyFill="1" applyBorder="1" applyAlignment="1">
      <alignment horizontal="center" vertical="center"/>
    </xf>
    <xf numFmtId="0" fontId="7" fillId="3" borderId="0" xfId="3" applyFont="1" applyFill="1" applyBorder="1" applyAlignment="1">
      <alignment horizontal="left" vertical="center" wrapText="1"/>
    </xf>
    <xf numFmtId="2" fontId="7" fillId="3" borderId="0" xfId="3" applyNumberFormat="1" applyFont="1" applyFill="1" applyBorder="1" applyAlignment="1">
      <alignment horizontal="center" vertical="center"/>
    </xf>
    <xf numFmtId="2" fontId="5" fillId="3" borderId="0" xfId="3" applyNumberFormat="1" applyFont="1" applyFill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5" fillId="0" borderId="7" xfId="4" applyFont="1" applyFill="1" applyBorder="1" applyAlignment="1">
      <alignment horizontal="center" vertical="center" textRotation="90" wrapText="1"/>
    </xf>
    <xf numFmtId="0" fontId="5" fillId="0" borderId="7" xfId="4" applyFont="1" applyFill="1" applyBorder="1" applyAlignment="1">
      <alignment horizontal="center" vertical="center" textRotation="90"/>
    </xf>
    <xf numFmtId="0" fontId="5" fillId="0" borderId="7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 wrapText="1"/>
    </xf>
    <xf numFmtId="164" fontId="6" fillId="0" borderId="7" xfId="2" applyNumberFormat="1" applyFont="1" applyFill="1" applyBorder="1" applyAlignment="1">
      <alignment horizontal="center" vertical="center"/>
    </xf>
    <xf numFmtId="2" fontId="6" fillId="0" borderId="7" xfId="2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left" vertical="center" wrapText="1"/>
    </xf>
    <xf numFmtId="0" fontId="6" fillId="0" borderId="7" xfId="9" applyFont="1" applyFill="1" applyBorder="1" applyAlignment="1">
      <alignment horizontal="center" vertical="center" wrapText="1"/>
    </xf>
    <xf numFmtId="2" fontId="6" fillId="0" borderId="7" xfId="9" applyNumberFormat="1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7" xfId="10" applyFont="1" applyFill="1" applyBorder="1" applyAlignment="1">
      <alignment horizontal="center" vertical="center" wrapText="1"/>
    </xf>
    <xf numFmtId="2" fontId="6" fillId="0" borderId="7" xfId="10" applyNumberFormat="1" applyFont="1" applyFill="1" applyBorder="1" applyAlignment="1">
      <alignment horizontal="center" vertical="center" wrapText="1"/>
    </xf>
    <xf numFmtId="2" fontId="6" fillId="0" borderId="7" xfId="1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5" fillId="0" borderId="7" xfId="4" applyFont="1" applyFill="1" applyBorder="1" applyAlignment="1">
      <alignment horizontal="center" vertical="center" textRotation="90" wrapText="1"/>
    </xf>
    <xf numFmtId="0" fontId="5" fillId="0" borderId="7" xfId="4" applyFont="1" applyFill="1" applyBorder="1" applyAlignment="1">
      <alignment horizontal="center" vertical="center" textRotation="90"/>
    </xf>
    <xf numFmtId="0" fontId="5" fillId="0" borderId="0" xfId="4" applyFont="1" applyFill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left" vertical="center" wrapText="1"/>
    </xf>
    <xf numFmtId="0" fontId="6" fillId="0" borderId="7" xfId="9" applyFont="1" applyFill="1" applyBorder="1" applyAlignment="1">
      <alignment horizontal="center" vertical="center" wrapText="1"/>
    </xf>
    <xf numFmtId="2" fontId="6" fillId="0" borderId="7" xfId="9" applyNumberFormat="1" applyFont="1" applyFill="1" applyBorder="1" applyAlignment="1">
      <alignment horizontal="center" vertical="center" wrapText="1"/>
    </xf>
    <xf numFmtId="0" fontId="6" fillId="0" borderId="7" xfId="10" applyFont="1" applyFill="1" applyBorder="1" applyAlignment="1">
      <alignment horizontal="center" vertical="center" wrapText="1"/>
    </xf>
    <xf numFmtId="2" fontId="6" fillId="0" borderId="7" xfId="10" applyNumberFormat="1" applyFont="1" applyFill="1" applyBorder="1" applyAlignment="1">
      <alignment horizontal="center" vertical="center"/>
    </xf>
    <xf numFmtId="2" fontId="6" fillId="0" borderId="7" xfId="10" applyNumberFormat="1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2" fontId="6" fillId="0" borderId="7" xfId="4" applyNumberFormat="1" applyFont="1" applyFill="1" applyBorder="1" applyAlignment="1">
      <alignment horizontal="center" vertical="center" wrapText="1"/>
    </xf>
    <xf numFmtId="2" fontId="6" fillId="0" borderId="2" xfId="4" applyNumberFormat="1" applyFont="1" applyFill="1" applyBorder="1" applyAlignment="1">
      <alignment horizontal="center" vertical="center" wrapText="1"/>
    </xf>
    <xf numFmtId="2" fontId="6" fillId="0" borderId="7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4" applyFont="1" applyFill="1" applyAlignment="1">
      <alignment horizontal="center" vertical="center"/>
    </xf>
    <xf numFmtId="0" fontId="20" fillId="0" borderId="0" xfId="4" applyFont="1" applyAlignment="1">
      <alignment horizontal="center" vertical="center"/>
    </xf>
    <xf numFmtId="0" fontId="21" fillId="0" borderId="0" xfId="4" applyFont="1" applyFill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/>
    </xf>
    <xf numFmtId="0" fontId="20" fillId="0" borderId="7" xfId="4" applyFont="1" applyFill="1" applyBorder="1" applyAlignment="1">
      <alignment horizontal="center" vertical="center" textRotation="90"/>
    </xf>
    <xf numFmtId="0" fontId="20" fillId="0" borderId="7" xfId="4" applyFont="1" applyFill="1" applyBorder="1" applyAlignment="1">
      <alignment horizontal="center" vertical="center" textRotation="90" wrapText="1"/>
    </xf>
    <xf numFmtId="0" fontId="20" fillId="0" borderId="7" xfId="4" applyFont="1" applyFill="1" applyBorder="1" applyAlignment="1">
      <alignment vertical="center" textRotation="90" wrapText="1"/>
    </xf>
    <xf numFmtId="0" fontId="20" fillId="0" borderId="7" xfId="4" applyFont="1" applyFill="1" applyBorder="1" applyAlignment="1">
      <alignment horizontal="center" vertical="center"/>
    </xf>
    <xf numFmtId="49" fontId="26" fillId="0" borderId="7" xfId="0" applyNumberFormat="1" applyFont="1" applyFill="1" applyBorder="1" applyAlignment="1">
      <alignment horizontal="center" vertical="center" wrapText="1"/>
    </xf>
    <xf numFmtId="49" fontId="20" fillId="0" borderId="7" xfId="0" applyNumberFormat="1" applyFont="1" applyFill="1" applyBorder="1" applyAlignment="1">
      <alignment horizontal="left" vertical="center" wrapText="1"/>
    </xf>
    <xf numFmtId="49" fontId="20" fillId="0" borderId="3" xfId="0" applyNumberFormat="1" applyFont="1" applyFill="1" applyBorder="1" applyAlignment="1">
      <alignment horizontal="left" vertical="center" wrapText="1"/>
    </xf>
    <xf numFmtId="165" fontId="21" fillId="0" borderId="7" xfId="0" applyNumberFormat="1" applyFont="1" applyFill="1" applyBorder="1" applyAlignment="1">
      <alignment horizontal="center" vertical="center" wrapText="1"/>
    </xf>
    <xf numFmtId="2" fontId="28" fillId="0" borderId="7" xfId="4" applyNumberFormat="1" applyFont="1" applyFill="1" applyBorder="1" applyAlignment="1">
      <alignment horizontal="center" vertical="center" wrapText="1"/>
    </xf>
    <xf numFmtId="2" fontId="21" fillId="0" borderId="7" xfId="7" applyNumberFormat="1" applyFont="1" applyFill="1" applyBorder="1" applyAlignment="1">
      <alignment horizontal="center" vertical="center" wrapText="1"/>
    </xf>
    <xf numFmtId="165" fontId="21" fillId="0" borderId="7" xfId="7" applyNumberFormat="1" applyFont="1" applyFill="1" applyBorder="1" applyAlignment="1">
      <alignment horizontal="center" vertical="center" wrapText="1"/>
    </xf>
    <xf numFmtId="1" fontId="21" fillId="0" borderId="7" xfId="7" applyNumberFormat="1" applyFont="1" applyFill="1" applyBorder="1" applyAlignment="1">
      <alignment horizontal="center" vertical="center" wrapText="1"/>
    </xf>
    <xf numFmtId="165" fontId="21" fillId="0" borderId="7" xfId="66" applyNumberFormat="1" applyFont="1" applyFill="1" applyBorder="1" applyAlignment="1">
      <alignment horizontal="center" vertical="center" wrapText="1"/>
    </xf>
    <xf numFmtId="2" fontId="21" fillId="0" borderId="7" xfId="9" applyNumberFormat="1" applyFont="1" applyFill="1" applyBorder="1" applyAlignment="1">
      <alignment horizontal="center" vertical="center" wrapText="1"/>
    </xf>
    <xf numFmtId="0" fontId="21" fillId="0" borderId="7" xfId="9" applyFont="1" applyFill="1" applyBorder="1" applyAlignment="1">
      <alignment horizontal="center" vertical="center" wrapText="1"/>
    </xf>
    <xf numFmtId="0" fontId="21" fillId="0" borderId="7" xfId="9" applyFont="1" applyFill="1" applyBorder="1" applyAlignment="1">
      <alignment horizontal="left" vertical="center" wrapText="1"/>
    </xf>
    <xf numFmtId="1" fontId="21" fillId="0" borderId="7" xfId="9" applyNumberFormat="1" applyFont="1" applyFill="1" applyBorder="1" applyAlignment="1">
      <alignment horizontal="center" vertical="center" wrapText="1"/>
    </xf>
    <xf numFmtId="164" fontId="21" fillId="0" borderId="7" xfId="9" applyNumberFormat="1" applyFont="1" applyFill="1" applyBorder="1" applyAlignment="1">
      <alignment horizontal="center" vertical="center" wrapText="1"/>
    </xf>
    <xf numFmtId="165" fontId="21" fillId="0" borderId="7" xfId="9" applyNumberFormat="1" applyFont="1" applyFill="1" applyBorder="1" applyAlignment="1">
      <alignment horizontal="center" vertical="center" wrapText="1"/>
    </xf>
    <xf numFmtId="2" fontId="21" fillId="0" borderId="2" xfId="9" applyNumberFormat="1" applyFont="1" applyFill="1" applyBorder="1" applyAlignment="1">
      <alignment horizontal="center" vertical="center" wrapText="1"/>
    </xf>
    <xf numFmtId="2" fontId="21" fillId="0" borderId="7" xfId="4" applyNumberFormat="1" applyFont="1" applyFill="1" applyBorder="1" applyAlignment="1">
      <alignment horizontal="center" vertical="center" wrapText="1"/>
    </xf>
    <xf numFmtId="0" fontId="21" fillId="0" borderId="7" xfId="4" applyFont="1" applyFill="1" applyBorder="1" applyAlignment="1">
      <alignment horizontal="center" vertical="center" wrapText="1"/>
    </xf>
    <xf numFmtId="0" fontId="21" fillId="0" borderId="7" xfId="4" applyFont="1" applyFill="1" applyBorder="1" applyAlignment="1">
      <alignment horizontal="left" vertical="center" wrapText="1"/>
    </xf>
    <xf numFmtId="1" fontId="21" fillId="0" borderId="7" xfId="4" applyNumberFormat="1" applyFont="1" applyFill="1" applyBorder="1" applyAlignment="1">
      <alignment horizontal="center" vertical="center" wrapText="1"/>
    </xf>
    <xf numFmtId="165" fontId="21" fillId="0" borderId="7" xfId="4" applyNumberFormat="1" applyFont="1" applyFill="1" applyBorder="1" applyAlignment="1">
      <alignment horizontal="center" vertical="center" wrapText="1"/>
    </xf>
    <xf numFmtId="2" fontId="21" fillId="0" borderId="7" xfId="66" applyNumberFormat="1" applyFont="1" applyFill="1" applyBorder="1" applyAlignment="1">
      <alignment horizontal="center" vertical="center"/>
    </xf>
    <xf numFmtId="2" fontId="21" fillId="0" borderId="2" xfId="4" applyNumberFormat="1" applyFont="1" applyFill="1" applyBorder="1" applyAlignment="1">
      <alignment horizontal="center" vertical="center" wrapText="1"/>
    </xf>
    <xf numFmtId="2" fontId="21" fillId="0" borderId="7" xfId="10" applyNumberFormat="1" applyFont="1" applyFill="1" applyBorder="1" applyAlignment="1">
      <alignment horizontal="center" vertical="center" wrapText="1"/>
    </xf>
    <xf numFmtId="0" fontId="21" fillId="0" borderId="7" xfId="10" applyFont="1" applyFill="1" applyBorder="1"/>
    <xf numFmtId="0" fontId="21" fillId="0" borderId="7" xfId="10" applyFont="1" applyFill="1" applyBorder="1" applyAlignment="1">
      <alignment horizontal="left"/>
    </xf>
    <xf numFmtId="0" fontId="21" fillId="0" borderId="7" xfId="10" applyFont="1" applyFill="1" applyBorder="1" applyAlignment="1">
      <alignment horizontal="center" vertical="center"/>
    </xf>
    <xf numFmtId="0" fontId="21" fillId="0" borderId="7" xfId="10" applyFont="1" applyFill="1" applyBorder="1" applyAlignment="1">
      <alignment horizontal="center" vertical="center" wrapText="1"/>
    </xf>
    <xf numFmtId="2" fontId="21" fillId="0" borderId="7" xfId="10" applyNumberFormat="1" applyFont="1" applyFill="1" applyBorder="1" applyAlignment="1">
      <alignment horizontal="center" vertical="center"/>
    </xf>
    <xf numFmtId="2" fontId="21" fillId="0" borderId="7" xfId="49" applyNumberFormat="1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164" fontId="21" fillId="0" borderId="7" xfId="10" applyNumberFormat="1" applyFont="1" applyFill="1" applyBorder="1" applyAlignment="1">
      <alignment horizontal="center" vertical="center"/>
    </xf>
    <xf numFmtId="2" fontId="21" fillId="0" borderId="7" xfId="0" applyNumberFormat="1" applyFont="1" applyBorder="1" applyAlignment="1">
      <alignment horizontal="center" vertical="center" wrapText="1"/>
    </xf>
    <xf numFmtId="0" fontId="21" fillId="0" borderId="7" xfId="0" applyFont="1" applyBorder="1"/>
    <xf numFmtId="0" fontId="21" fillId="0" borderId="7" xfId="0" applyFont="1" applyBorder="1" applyAlignment="1">
      <alignment horizontal="left"/>
    </xf>
    <xf numFmtId="0" fontId="21" fillId="0" borderId="7" xfId="0" applyFont="1" applyBorder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164" fontId="21" fillId="0" borderId="7" xfId="0" applyNumberFormat="1" applyFont="1" applyBorder="1" applyAlignment="1">
      <alignment horizontal="center" vertical="center"/>
    </xf>
    <xf numFmtId="170" fontId="21" fillId="0" borderId="7" xfId="2" applyNumberFormat="1" applyFont="1" applyFill="1" applyBorder="1" applyAlignment="1">
      <alignment horizontal="center" vertical="center"/>
    </xf>
    <xf numFmtId="2" fontId="21" fillId="0" borderId="7" xfId="0" applyNumberFormat="1" applyFont="1" applyBorder="1" applyAlignment="1">
      <alignment horizontal="center" vertical="center"/>
    </xf>
    <xf numFmtId="164" fontId="21" fillId="0" borderId="7" xfId="0" applyNumberFormat="1" applyFont="1" applyFill="1" applyBorder="1" applyAlignment="1">
      <alignment horizontal="center" vertical="center" wrapText="1"/>
    </xf>
    <xf numFmtId="1" fontId="21" fillId="0" borderId="7" xfId="0" applyNumberFormat="1" applyFont="1" applyFill="1" applyBorder="1" applyAlignment="1">
      <alignment horizontal="center" vertical="center" wrapText="1"/>
    </xf>
    <xf numFmtId="0" fontId="21" fillId="0" borderId="7" xfId="0" applyFont="1" applyFill="1" applyBorder="1"/>
    <xf numFmtId="0" fontId="21" fillId="0" borderId="7" xfId="0" applyFont="1" applyFill="1" applyBorder="1" applyAlignment="1">
      <alignment horizontal="left"/>
    </xf>
    <xf numFmtId="164" fontId="21" fillId="0" borderId="7" xfId="0" applyNumberFormat="1" applyFont="1" applyFill="1" applyBorder="1" applyAlignment="1">
      <alignment horizontal="center" vertical="center"/>
    </xf>
    <xf numFmtId="2" fontId="21" fillId="0" borderId="7" xfId="0" applyNumberFormat="1" applyFont="1" applyFill="1" applyBorder="1" applyAlignment="1">
      <alignment horizontal="center" vertical="center"/>
    </xf>
    <xf numFmtId="165" fontId="21" fillId="0" borderId="7" xfId="0" applyNumberFormat="1" applyFont="1" applyFill="1" applyBorder="1" applyAlignment="1">
      <alignment horizontal="center" vertical="center"/>
    </xf>
    <xf numFmtId="49" fontId="26" fillId="0" borderId="7" xfId="7" applyNumberFormat="1" applyFont="1" applyFill="1" applyBorder="1" applyAlignment="1">
      <alignment horizontal="center" vertical="center" wrapText="1"/>
    </xf>
    <xf numFmtId="49" fontId="20" fillId="0" borderId="7" xfId="7" applyNumberFormat="1" applyFont="1" applyFill="1" applyBorder="1" applyAlignment="1">
      <alignment horizontal="left" vertical="center" wrapText="1"/>
    </xf>
    <xf numFmtId="49" fontId="20" fillId="0" borderId="3" xfId="7" applyNumberFormat="1" applyFont="1" applyFill="1" applyBorder="1" applyAlignment="1">
      <alignment horizontal="left" vertical="center" wrapText="1"/>
    </xf>
    <xf numFmtId="2" fontId="21" fillId="0" borderId="7" xfId="2" applyNumberFormat="1" applyFont="1" applyFill="1" applyBorder="1" applyAlignment="1">
      <alignment horizontal="center" vertical="center" wrapText="1"/>
    </xf>
    <xf numFmtId="0" fontId="21" fillId="0" borderId="7" xfId="2" applyFont="1" applyFill="1" applyBorder="1"/>
    <xf numFmtId="0" fontId="21" fillId="0" borderId="7" xfId="2" applyFont="1" applyFill="1" applyBorder="1" applyAlignment="1">
      <alignment horizontal="left"/>
    </xf>
    <xf numFmtId="0" fontId="21" fillId="0" borderId="7" xfId="2" applyFont="1" applyFill="1" applyBorder="1" applyAlignment="1">
      <alignment horizontal="center" vertical="center"/>
    </xf>
    <xf numFmtId="0" fontId="21" fillId="0" borderId="7" xfId="2" applyFont="1" applyFill="1" applyBorder="1" applyAlignment="1">
      <alignment horizontal="center" vertical="center" wrapText="1"/>
    </xf>
    <xf numFmtId="164" fontId="21" fillId="0" borderId="7" xfId="2" applyNumberFormat="1" applyFont="1" applyFill="1" applyBorder="1" applyAlignment="1">
      <alignment horizontal="center" vertical="center"/>
    </xf>
    <xf numFmtId="2" fontId="21" fillId="0" borderId="7" xfId="2" applyNumberFormat="1" applyFont="1" applyFill="1" applyBorder="1" applyAlignment="1">
      <alignment horizontal="center" vertical="center"/>
    </xf>
    <xf numFmtId="165" fontId="21" fillId="0" borderId="7" xfId="2" applyNumberFormat="1" applyFont="1" applyFill="1" applyBorder="1" applyAlignment="1">
      <alignment horizontal="center" vertical="center"/>
    </xf>
    <xf numFmtId="2" fontId="21" fillId="0" borderId="2" xfId="2" applyNumberFormat="1" applyFont="1" applyFill="1" applyBorder="1" applyAlignment="1">
      <alignment horizontal="center" vertical="center"/>
    </xf>
    <xf numFmtId="165" fontId="21" fillId="0" borderId="7" xfId="11" applyNumberFormat="1" applyFont="1" applyFill="1" applyBorder="1" applyAlignment="1">
      <alignment horizontal="center" vertical="center" wrapText="1"/>
    </xf>
    <xf numFmtId="166" fontId="21" fillId="0" borderId="7" xfId="11" applyNumberFormat="1" applyFont="1" applyFill="1" applyBorder="1" applyAlignment="1">
      <alignment horizontal="center" vertical="center" wrapText="1"/>
    </xf>
    <xf numFmtId="0" fontId="21" fillId="0" borderId="7" xfId="10" applyFont="1" applyFill="1" applyBorder="1" applyAlignment="1">
      <alignment horizontal="center"/>
    </xf>
    <xf numFmtId="165" fontId="21" fillId="0" borderId="7" xfId="10" applyNumberFormat="1" applyFont="1" applyFill="1" applyBorder="1" applyAlignment="1">
      <alignment horizontal="center" vertical="center"/>
    </xf>
    <xf numFmtId="2" fontId="21" fillId="0" borderId="6" xfId="11" applyNumberFormat="1" applyFont="1" applyFill="1" applyBorder="1" applyAlignment="1">
      <alignment horizontal="center" vertical="center" wrapText="1"/>
    </xf>
    <xf numFmtId="0" fontId="21" fillId="0" borderId="7" xfId="11" applyFont="1" applyFill="1" applyBorder="1"/>
    <xf numFmtId="0" fontId="21" fillId="0" borderId="7" xfId="11" applyFont="1" applyFill="1" applyBorder="1" applyAlignment="1">
      <alignment horizontal="left"/>
    </xf>
    <xf numFmtId="0" fontId="21" fillId="0" borderId="7" xfId="11" applyFont="1" applyFill="1" applyBorder="1" applyAlignment="1">
      <alignment horizontal="center"/>
    </xf>
    <xf numFmtId="0" fontId="21" fillId="0" borderId="7" xfId="11" applyFont="1" applyFill="1" applyBorder="1" applyAlignment="1">
      <alignment horizontal="center" wrapText="1"/>
    </xf>
    <xf numFmtId="0" fontId="21" fillId="0" borderId="7" xfId="11" applyFont="1" applyFill="1" applyBorder="1" applyAlignment="1">
      <alignment horizontal="center" vertical="center"/>
    </xf>
    <xf numFmtId="2" fontId="21" fillId="0" borderId="7" xfId="11" applyNumberFormat="1" applyFont="1" applyFill="1" applyBorder="1" applyAlignment="1">
      <alignment horizontal="center" vertical="center"/>
    </xf>
    <xf numFmtId="0" fontId="21" fillId="0" borderId="7" xfId="11" applyFont="1" applyFill="1" applyBorder="1" applyAlignment="1">
      <alignment horizontal="center" vertical="center" wrapText="1"/>
    </xf>
    <xf numFmtId="166" fontId="21" fillId="0" borderId="7" xfId="11" applyNumberFormat="1" applyFont="1" applyFill="1" applyBorder="1" applyAlignment="1">
      <alignment horizontal="center" vertical="center"/>
    </xf>
    <xf numFmtId="165" fontId="21" fillId="0" borderId="7" xfId="49" applyNumberFormat="1" applyFont="1" applyFill="1" applyBorder="1" applyAlignment="1">
      <alignment horizontal="center" vertical="center" wrapText="1"/>
    </xf>
    <xf numFmtId="0" fontId="21" fillId="0" borderId="7" xfId="49" applyFont="1" applyFill="1" applyBorder="1" applyAlignment="1">
      <alignment horizontal="center" vertical="center" wrapText="1"/>
    </xf>
    <xf numFmtId="0" fontId="21" fillId="0" borderId="7" xfId="49" applyFont="1" applyFill="1" applyBorder="1" applyAlignment="1">
      <alignment horizontal="left" vertical="center" wrapText="1"/>
    </xf>
    <xf numFmtId="1" fontId="21" fillId="0" borderId="7" xfId="49" applyNumberFormat="1" applyFont="1" applyFill="1" applyBorder="1" applyAlignment="1">
      <alignment horizontal="center" vertical="center" wrapText="1"/>
    </xf>
    <xf numFmtId="164" fontId="21" fillId="0" borderId="7" xfId="49" applyNumberFormat="1" applyFont="1" applyFill="1" applyBorder="1" applyAlignment="1">
      <alignment horizontal="center" vertical="center" wrapText="1"/>
    </xf>
    <xf numFmtId="0" fontId="21" fillId="0" borderId="7" xfId="4" applyFont="1" applyFill="1" applyBorder="1" applyAlignment="1">
      <alignment horizontal="center" vertical="center"/>
    </xf>
    <xf numFmtId="0" fontId="26" fillId="0" borderId="7" xfId="4" applyFont="1" applyFill="1" applyBorder="1" applyAlignment="1">
      <alignment horizontal="center" vertical="center"/>
    </xf>
    <xf numFmtId="0" fontId="30" fillId="0" borderId="7" xfId="4" applyFont="1" applyFill="1" applyBorder="1" applyAlignment="1">
      <alignment horizontal="center" vertical="center"/>
    </xf>
    <xf numFmtId="164" fontId="26" fillId="0" borderId="7" xfId="4" applyNumberFormat="1" applyFont="1" applyFill="1" applyBorder="1" applyAlignment="1">
      <alignment horizontal="center" vertical="center" wrapText="1"/>
    </xf>
    <xf numFmtId="0" fontId="21" fillId="0" borderId="0" xfId="4" applyFont="1" applyFill="1"/>
    <xf numFmtId="0" fontId="21" fillId="0" borderId="0" xfId="4" applyFont="1"/>
    <xf numFmtId="0" fontId="21" fillId="0" borderId="0" xfId="4" applyFont="1" applyAlignment="1">
      <alignment horizontal="left"/>
    </xf>
    <xf numFmtId="0" fontId="6" fillId="0" borderId="7" xfId="4" applyFont="1" applyFill="1" applyBorder="1" applyAlignment="1">
      <alignment horizontal="center" vertical="center" wrapText="1"/>
    </xf>
    <xf numFmtId="49" fontId="6" fillId="0" borderId="7" xfId="4" applyNumberFormat="1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left" vertical="center" wrapText="1"/>
    </xf>
    <xf numFmtId="164" fontId="6" fillId="0" borderId="7" xfId="4" applyNumberFormat="1" applyFont="1" applyFill="1" applyBorder="1" applyAlignment="1">
      <alignment horizontal="center" vertical="center" wrapText="1"/>
    </xf>
    <xf numFmtId="2" fontId="6" fillId="0" borderId="7" xfId="0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top"/>
    </xf>
    <xf numFmtId="0" fontId="6" fillId="0" borderId="7" xfId="0" applyFont="1" applyFill="1" applyBorder="1" applyAlignment="1">
      <alignment horizontal="center" vertical="center" wrapText="1"/>
    </xf>
    <xf numFmtId="2" fontId="6" fillId="0" borderId="7" xfId="0" applyNumberFormat="1" applyFont="1" applyFill="1" applyBorder="1" applyAlignment="1">
      <alignment horizontal="center" vertical="center" wrapText="1"/>
    </xf>
    <xf numFmtId="2" fontId="6" fillId="0" borderId="7" xfId="4" applyNumberFormat="1" applyFont="1" applyFill="1" applyBorder="1" applyAlignment="1">
      <alignment horizontal="center" vertical="center" wrapText="1"/>
    </xf>
    <xf numFmtId="2" fontId="6" fillId="0" borderId="2" xfId="4" applyNumberFormat="1" applyFont="1" applyFill="1" applyBorder="1" applyAlignment="1">
      <alignment horizontal="center" vertical="center" wrapText="1"/>
    </xf>
    <xf numFmtId="2" fontId="6" fillId="0" borderId="10" xfId="4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2" fontId="6" fillId="0" borderId="7" xfId="1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10" applyFont="1" applyFill="1" applyBorder="1" applyAlignment="1">
      <alignment horizontal="center" vertical="center" wrapText="1"/>
    </xf>
    <xf numFmtId="2" fontId="6" fillId="0" borderId="7" xfId="10" applyNumberFormat="1" applyFont="1" applyFill="1" applyBorder="1" applyAlignment="1">
      <alignment horizontal="center" vertical="center" wrapText="1"/>
    </xf>
    <xf numFmtId="49" fontId="6" fillId="0" borderId="7" xfId="10" applyNumberFormat="1" applyFont="1" applyFill="1" applyBorder="1" applyAlignment="1">
      <alignment horizontal="center" vertical="center" wrapText="1"/>
    </xf>
    <xf numFmtId="0" fontId="6" fillId="0" borderId="7" xfId="10" applyFont="1" applyFill="1" applyBorder="1" applyAlignment="1">
      <alignment horizontal="left" vertical="center" wrapText="1"/>
    </xf>
    <xf numFmtId="1" fontId="6" fillId="0" borderId="7" xfId="10" applyNumberFormat="1" applyFont="1" applyFill="1" applyBorder="1" applyAlignment="1">
      <alignment horizontal="center" vertical="center" wrapText="1"/>
    </xf>
    <xf numFmtId="164" fontId="6" fillId="0" borderId="7" xfId="10" applyNumberFormat="1" applyFont="1" applyFill="1" applyBorder="1" applyAlignment="1">
      <alignment horizontal="center" vertical="center" wrapText="1"/>
    </xf>
    <xf numFmtId="2" fontId="6" fillId="0" borderId="7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49" fontId="6" fillId="0" borderId="7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left" vertical="center" wrapText="1"/>
    </xf>
    <xf numFmtId="164" fontId="6" fillId="0" borderId="2" xfId="2" applyNumberFormat="1" applyFont="1" applyFill="1" applyBorder="1" applyAlignment="1">
      <alignment horizontal="center" vertical="center" wrapText="1"/>
    </xf>
    <xf numFmtId="164" fontId="6" fillId="0" borderId="6" xfId="2" applyNumberFormat="1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0" borderId="6" xfId="6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2" fontId="6" fillId="0" borderId="2" xfId="6" applyNumberFormat="1" applyFont="1" applyFill="1" applyBorder="1" applyAlignment="1">
      <alignment horizontal="center" vertical="center" wrapText="1"/>
    </xf>
    <xf numFmtId="2" fontId="6" fillId="0" borderId="6" xfId="6" applyNumberFormat="1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left" vertical="center" wrapText="1"/>
    </xf>
    <xf numFmtId="164" fontId="6" fillId="0" borderId="2" xfId="6" applyNumberFormat="1" applyFont="1" applyFill="1" applyBorder="1" applyAlignment="1">
      <alignment horizontal="center" vertical="center" wrapText="1"/>
    </xf>
    <xf numFmtId="164" fontId="6" fillId="0" borderId="6" xfId="6" applyNumberFormat="1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2" fontId="6" fillId="0" borderId="2" xfId="8" applyNumberFormat="1" applyFont="1" applyFill="1" applyBorder="1" applyAlignment="1">
      <alignment horizontal="center" vertical="center" wrapText="1"/>
    </xf>
    <xf numFmtId="2" fontId="6" fillId="0" borderId="6" xfId="8" applyNumberFormat="1" applyFont="1" applyFill="1" applyBorder="1" applyAlignment="1">
      <alignment horizontal="center" vertical="center" wrapText="1"/>
    </xf>
    <xf numFmtId="2" fontId="6" fillId="0" borderId="8" xfId="8" applyNumberFormat="1" applyFont="1" applyFill="1" applyBorder="1" applyAlignment="1">
      <alignment horizontal="center" vertical="center" wrapText="1"/>
    </xf>
    <xf numFmtId="2" fontId="6" fillId="0" borderId="9" xfId="8" applyNumberFormat="1" applyFont="1" applyFill="1" applyBorder="1" applyAlignment="1">
      <alignment horizontal="center" vertical="center" wrapText="1"/>
    </xf>
    <xf numFmtId="49" fontId="6" fillId="0" borderId="2" xfId="8" applyNumberFormat="1" applyFont="1" applyFill="1" applyBorder="1" applyAlignment="1">
      <alignment horizontal="center" vertical="center" wrapText="1"/>
    </xf>
    <xf numFmtId="49" fontId="6" fillId="0" borderId="6" xfId="8" applyNumberFormat="1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left" vertical="center" wrapText="1"/>
    </xf>
    <xf numFmtId="0" fontId="6" fillId="0" borderId="6" xfId="8" applyFont="1" applyFill="1" applyBorder="1" applyAlignment="1">
      <alignment horizontal="left" vertical="center" wrapText="1"/>
    </xf>
    <xf numFmtId="164" fontId="6" fillId="0" borderId="2" xfId="8" applyNumberFormat="1" applyFont="1" applyFill="1" applyBorder="1" applyAlignment="1">
      <alignment horizontal="center" vertical="center" wrapText="1"/>
    </xf>
    <xf numFmtId="164" fontId="6" fillId="0" borderId="6" xfId="8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2" fontId="6" fillId="0" borderId="6" xfId="2" applyNumberFormat="1" applyFont="1" applyFill="1" applyBorder="1" applyAlignment="1">
      <alignment horizontal="center" vertical="center" wrapText="1"/>
    </xf>
    <xf numFmtId="2" fontId="6" fillId="0" borderId="7" xfId="2" applyNumberFormat="1" applyFont="1" applyFill="1" applyBorder="1" applyAlignment="1">
      <alignment horizontal="center" vertical="center" wrapText="1"/>
    </xf>
    <xf numFmtId="2" fontId="6" fillId="0" borderId="6" xfId="2" applyNumberFormat="1" applyFont="1" applyFill="1" applyBorder="1" applyAlignment="1">
      <alignment horizontal="center" vertical="center"/>
    </xf>
    <xf numFmtId="2" fontId="6" fillId="0" borderId="7" xfId="2" applyNumberFormat="1" applyFont="1" applyFill="1" applyBorder="1" applyAlignment="1">
      <alignment horizontal="center" vertical="center"/>
    </xf>
    <xf numFmtId="0" fontId="6" fillId="0" borderId="2" xfId="6" applyFont="1" applyFill="1" applyBorder="1" applyAlignment="1">
      <alignment horizontal="left" vertical="center" wrapText="1"/>
    </xf>
    <xf numFmtId="0" fontId="6" fillId="0" borderId="6" xfId="6" applyFont="1" applyFill="1" applyBorder="1" applyAlignment="1">
      <alignment horizontal="left" vertical="center" wrapText="1"/>
    </xf>
    <xf numFmtId="49" fontId="6" fillId="0" borderId="6" xfId="2" applyNumberFormat="1" applyFont="1" applyFill="1" applyBorder="1" applyAlignment="1">
      <alignment horizontal="center" vertical="center" wrapText="1"/>
    </xf>
    <xf numFmtId="49" fontId="6" fillId="0" borderId="7" xfId="2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horizontal="left" vertical="center" wrapText="1"/>
    </xf>
    <xf numFmtId="164" fontId="6" fillId="0" borderId="7" xfId="2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4" fontId="6" fillId="0" borderId="6" xfId="2" applyNumberFormat="1" applyFont="1" applyFill="1" applyBorder="1" applyAlignment="1">
      <alignment horizontal="center" vertical="center"/>
    </xf>
    <xf numFmtId="164" fontId="6" fillId="0" borderId="7" xfId="2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2" xfId="5" applyNumberFormat="1" applyFont="1" applyFill="1" applyBorder="1" applyAlignment="1">
      <alignment horizontal="center" vertical="center" wrapText="1"/>
    </xf>
    <xf numFmtId="164" fontId="6" fillId="0" borderId="6" xfId="5" applyNumberFormat="1" applyFont="1" applyFill="1" applyBorder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 wrapText="1"/>
    </xf>
    <xf numFmtId="0" fontId="5" fillId="0" borderId="0" xfId="4" applyFont="1" applyFill="1" applyAlignment="1">
      <alignment horizontal="center" vertical="center" wrapText="1"/>
    </xf>
    <xf numFmtId="0" fontId="6" fillId="0" borderId="0" xfId="4" applyFont="1" applyFill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9" fillId="0" borderId="0" xfId="4" applyFont="1" applyFill="1" applyAlignment="1">
      <alignment horizontal="left" vertical="center"/>
    </xf>
    <xf numFmtId="164" fontId="5" fillId="0" borderId="0" xfId="4" applyNumberFormat="1" applyFont="1" applyFill="1" applyAlignment="1">
      <alignment horizontal="center" vertical="center"/>
    </xf>
    <xf numFmtId="0" fontId="5" fillId="0" borderId="7" xfId="4" applyFont="1" applyFill="1" applyBorder="1" applyAlignment="1">
      <alignment horizontal="center" vertical="center" textRotation="90" wrapText="1"/>
    </xf>
    <xf numFmtId="0" fontId="6" fillId="0" borderId="7" xfId="4" applyFont="1" applyFill="1" applyBorder="1" applyAlignment="1">
      <alignment vertical="center" wrapText="1"/>
    </xf>
    <xf numFmtId="0" fontId="5" fillId="0" borderId="7" xfId="4" applyFont="1" applyFill="1" applyBorder="1" applyAlignment="1">
      <alignment horizontal="center" vertical="center" textRotation="90"/>
    </xf>
    <xf numFmtId="0" fontId="6" fillId="0" borderId="7" xfId="4" applyFont="1" applyFill="1" applyBorder="1"/>
    <xf numFmtId="0" fontId="5" fillId="0" borderId="0" xfId="4" applyFont="1" applyFill="1" applyAlignment="1">
      <alignment horizontal="center" vertical="center"/>
    </xf>
    <xf numFmtId="164" fontId="5" fillId="0" borderId="1" xfId="4" applyNumberFormat="1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 wrapText="1"/>
    </xf>
    <xf numFmtId="49" fontId="6" fillId="0" borderId="2" xfId="5" applyNumberFormat="1" applyFont="1" applyFill="1" applyBorder="1" applyAlignment="1">
      <alignment horizontal="center" vertical="center" wrapText="1"/>
    </xf>
    <xf numFmtId="49" fontId="6" fillId="0" borderId="6" xfId="5" applyNumberFormat="1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left" vertical="center" wrapText="1"/>
    </xf>
    <xf numFmtId="0" fontId="6" fillId="0" borderId="6" xfId="5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16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16" fontId="6" fillId="0" borderId="2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left" vertical="center" wrapText="1"/>
    </xf>
    <xf numFmtId="0" fontId="6" fillId="0" borderId="6" xfId="3" applyFont="1" applyFill="1" applyBorder="1" applyAlignment="1">
      <alignment horizontal="left" vertical="center" wrapText="1"/>
    </xf>
    <xf numFmtId="164" fontId="6" fillId="0" borderId="2" xfId="3" applyNumberFormat="1" applyFont="1" applyFill="1" applyBorder="1" applyAlignment="1">
      <alignment horizontal="center" vertical="center" wrapText="1"/>
    </xf>
    <xf numFmtId="164" fontId="6" fillId="0" borderId="6" xfId="3" applyNumberFormat="1" applyFont="1" applyFill="1" applyBorder="1" applyAlignment="1">
      <alignment horizontal="center" vertical="center" wrapText="1"/>
    </xf>
    <xf numFmtId="2" fontId="6" fillId="0" borderId="2" xfId="3" applyNumberFormat="1" applyFont="1" applyFill="1" applyBorder="1" applyAlignment="1">
      <alignment horizontal="center" vertical="center" wrapText="1"/>
    </xf>
    <xf numFmtId="10" fontId="6" fillId="0" borderId="2" xfId="3" applyNumberFormat="1" applyFont="1" applyFill="1" applyBorder="1" applyAlignment="1">
      <alignment horizontal="center" vertical="center" wrapText="1"/>
    </xf>
    <xf numFmtId="10" fontId="6" fillId="0" borderId="6" xfId="3" applyNumberFormat="1" applyFont="1" applyFill="1" applyBorder="1" applyAlignment="1">
      <alignment horizontal="center" vertical="center" wrapText="1"/>
    </xf>
    <xf numFmtId="1" fontId="6" fillId="0" borderId="2" xfId="3" applyNumberFormat="1" applyFont="1" applyFill="1" applyBorder="1" applyAlignment="1">
      <alignment horizontal="center" vertical="center" wrapText="1"/>
    </xf>
    <xf numFmtId="1" fontId="6" fillId="0" borderId="6" xfId="3" applyNumberFormat="1" applyFont="1" applyFill="1" applyBorder="1" applyAlignment="1">
      <alignment horizontal="center" vertical="center" wrapText="1"/>
    </xf>
    <xf numFmtId="2" fontId="6" fillId="0" borderId="6" xfId="3" applyNumberFormat="1" applyFont="1" applyFill="1" applyBorder="1" applyAlignment="1">
      <alignment horizontal="center" vertical="center" wrapText="1"/>
    </xf>
    <xf numFmtId="9" fontId="6" fillId="0" borderId="2" xfId="3" applyNumberFormat="1" applyFont="1" applyFill="1" applyBorder="1" applyAlignment="1">
      <alignment horizontal="center" vertical="center" wrapText="1"/>
    </xf>
    <xf numFmtId="9" fontId="6" fillId="0" borderId="6" xfId="3" applyNumberFormat="1" applyFont="1" applyFill="1" applyBorder="1" applyAlignment="1">
      <alignment horizontal="center" vertical="center" wrapText="1"/>
    </xf>
    <xf numFmtId="167" fontId="6" fillId="0" borderId="2" xfId="3" applyNumberFormat="1" applyFont="1" applyFill="1" applyBorder="1" applyAlignment="1">
      <alignment horizontal="center" vertical="center" wrapText="1"/>
    </xf>
    <xf numFmtId="167" fontId="6" fillId="0" borderId="6" xfId="3" applyNumberFormat="1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8" fillId="0" borderId="0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2" fontId="6" fillId="0" borderId="2" xfId="2" applyNumberFormat="1" applyFont="1" applyFill="1" applyBorder="1" applyAlignment="1">
      <alignment horizontal="center" vertical="center" wrapText="1"/>
    </xf>
    <xf numFmtId="2" fontId="6" fillId="0" borderId="2" xfId="2" applyNumberFormat="1" applyFont="1" applyFill="1" applyBorder="1" applyAlignment="1">
      <alignment horizontal="center" vertical="center"/>
    </xf>
    <xf numFmtId="2" fontId="6" fillId="0" borderId="10" xfId="2" applyNumberFormat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 wrapText="1"/>
    </xf>
    <xf numFmtId="1" fontId="6" fillId="0" borderId="7" xfId="2" applyNumberFormat="1" applyFont="1" applyFill="1" applyBorder="1" applyAlignment="1">
      <alignment horizontal="center" vertical="center" wrapText="1"/>
    </xf>
    <xf numFmtId="1" fontId="6" fillId="0" borderId="2" xfId="6" applyNumberFormat="1" applyFont="1" applyFill="1" applyBorder="1" applyAlignment="1">
      <alignment horizontal="center" vertical="center" wrapText="1"/>
    </xf>
    <xf numFmtId="1" fontId="6" fillId="0" borderId="6" xfId="6" applyNumberFormat="1" applyFont="1" applyFill="1" applyBorder="1" applyAlignment="1">
      <alignment horizontal="center" vertical="center" wrapText="1"/>
    </xf>
    <xf numFmtId="49" fontId="7" fillId="0" borderId="3" xfId="7" applyNumberFormat="1" applyFont="1" applyFill="1" applyBorder="1" applyAlignment="1">
      <alignment horizontal="center" vertical="center" wrapText="1"/>
    </xf>
    <xf numFmtId="49" fontId="7" fillId="0" borderId="4" xfId="7" applyNumberFormat="1" applyFont="1" applyFill="1" applyBorder="1" applyAlignment="1">
      <alignment horizontal="center" vertical="center" wrapText="1"/>
    </xf>
    <xf numFmtId="49" fontId="7" fillId="0" borderId="5" xfId="7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16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5" fontId="14" fillId="0" borderId="6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6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/>
    </xf>
    <xf numFmtId="2" fontId="14" fillId="0" borderId="6" xfId="0" applyNumberFormat="1" applyFont="1" applyFill="1" applyBorder="1" applyAlignment="1">
      <alignment horizontal="center" vertical="center"/>
    </xf>
    <xf numFmtId="0" fontId="6" fillId="0" borderId="2" xfId="10" applyFont="1" applyFill="1" applyBorder="1" applyAlignment="1">
      <alignment horizontal="center" vertical="center" wrapText="1"/>
    </xf>
    <xf numFmtId="0" fontId="6" fillId="0" borderId="6" xfId="10" applyFont="1" applyFill="1" applyBorder="1" applyAlignment="1">
      <alignment horizontal="center" vertical="center" wrapText="1"/>
    </xf>
    <xf numFmtId="16" fontId="6" fillId="0" borderId="2" xfId="10" applyNumberFormat="1" applyFont="1" applyFill="1" applyBorder="1" applyAlignment="1">
      <alignment horizontal="center" vertical="center" wrapText="1"/>
    </xf>
    <xf numFmtId="0" fontId="6" fillId="0" borderId="2" xfId="10" applyFont="1" applyFill="1" applyBorder="1" applyAlignment="1">
      <alignment horizontal="left" vertical="center" wrapText="1"/>
    </xf>
    <xf numFmtId="0" fontId="6" fillId="0" borderId="6" xfId="10" applyFont="1" applyFill="1" applyBorder="1" applyAlignment="1">
      <alignment horizontal="left" vertical="center" wrapText="1"/>
    </xf>
    <xf numFmtId="2" fontId="6" fillId="0" borderId="2" xfId="10" applyNumberFormat="1" applyFont="1" applyFill="1" applyBorder="1" applyAlignment="1">
      <alignment horizontal="center" vertical="center" wrapText="1"/>
    </xf>
    <xf numFmtId="2" fontId="6" fillId="0" borderId="6" xfId="10" applyNumberFormat="1" applyFont="1" applyFill="1" applyBorder="1" applyAlignment="1">
      <alignment horizontal="center" vertical="center" wrapText="1"/>
    </xf>
    <xf numFmtId="2" fontId="6" fillId="0" borderId="2" xfId="10" applyNumberFormat="1" applyFont="1" applyFill="1" applyBorder="1" applyAlignment="1">
      <alignment horizontal="center" vertical="center"/>
    </xf>
    <xf numFmtId="2" fontId="6" fillId="0" borderId="10" xfId="10" applyNumberFormat="1" applyFont="1" applyFill="1" applyBorder="1" applyAlignment="1">
      <alignment horizontal="center" vertical="center"/>
    </xf>
    <xf numFmtId="2" fontId="6" fillId="0" borderId="6" xfId="10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left" vertical="center" wrapText="1"/>
    </xf>
    <xf numFmtId="0" fontId="6" fillId="0" borderId="6" xfId="50" applyFont="1" applyFill="1" applyBorder="1" applyAlignment="1">
      <alignment horizontal="left" vertical="center" wrapText="1"/>
    </xf>
    <xf numFmtId="2" fontId="6" fillId="0" borderId="2" xfId="50" applyNumberFormat="1" applyFont="1" applyFill="1" applyBorder="1" applyAlignment="1">
      <alignment horizontal="center" vertical="center" wrapText="1"/>
    </xf>
    <xf numFmtId="2" fontId="6" fillId="0" borderId="6" xfId="50" applyNumberFormat="1" applyFont="1" applyFill="1" applyBorder="1" applyAlignment="1">
      <alignment horizontal="center" vertical="center" wrapText="1"/>
    </xf>
    <xf numFmtId="0" fontId="6" fillId="0" borderId="10" xfId="10" applyFont="1" applyFill="1" applyBorder="1" applyAlignment="1">
      <alignment horizontal="center" vertical="center"/>
    </xf>
    <xf numFmtId="0" fontId="6" fillId="0" borderId="6" xfId="10" applyFont="1" applyFill="1" applyBorder="1" applyAlignment="1">
      <alignment horizontal="center" vertical="center"/>
    </xf>
    <xf numFmtId="2" fontId="6" fillId="0" borderId="10" xfId="50" applyNumberFormat="1" applyFont="1" applyFill="1" applyBorder="1" applyAlignment="1">
      <alignment horizontal="center" vertical="center" wrapText="1"/>
    </xf>
    <xf numFmtId="164" fontId="6" fillId="0" borderId="2" xfId="50" applyNumberFormat="1" applyFont="1" applyFill="1" applyBorder="1" applyAlignment="1">
      <alignment horizontal="center" vertical="center" wrapText="1"/>
    </xf>
    <xf numFmtId="164" fontId="6" fillId="0" borderId="10" xfId="50" applyNumberFormat="1" applyFont="1" applyFill="1" applyBorder="1" applyAlignment="1">
      <alignment horizontal="center" vertical="center" wrapText="1"/>
    </xf>
    <xf numFmtId="17" fontId="6" fillId="0" borderId="2" xfId="10" applyNumberFormat="1" applyFont="1" applyFill="1" applyBorder="1" applyAlignment="1">
      <alignment horizontal="center" vertical="center" wrapText="1"/>
    </xf>
    <xf numFmtId="164" fontId="6" fillId="0" borderId="2" xfId="10" applyNumberFormat="1" applyFont="1" applyFill="1" applyBorder="1" applyAlignment="1">
      <alignment horizontal="center" vertical="center" wrapText="1"/>
    </xf>
    <xf numFmtId="164" fontId="6" fillId="0" borderId="6" xfId="10" applyNumberFormat="1" applyFont="1" applyFill="1" applyBorder="1" applyAlignment="1">
      <alignment horizontal="center" vertical="center" wrapText="1"/>
    </xf>
    <xf numFmtId="49" fontId="6" fillId="0" borderId="2" xfId="10" applyNumberFormat="1" applyFont="1" applyFill="1" applyBorder="1" applyAlignment="1">
      <alignment horizontal="center" vertical="center" wrapText="1"/>
    </xf>
    <xf numFmtId="49" fontId="6" fillId="0" borderId="6" xfId="10" applyNumberFormat="1" applyFont="1" applyFill="1" applyBorder="1" applyAlignment="1">
      <alignment horizontal="center" vertical="center" wrapText="1"/>
    </xf>
    <xf numFmtId="1" fontId="6" fillId="0" borderId="2" xfId="10" applyNumberFormat="1" applyFont="1" applyFill="1" applyBorder="1" applyAlignment="1">
      <alignment horizontal="center" vertical="center" wrapText="1"/>
    </xf>
    <xf numFmtId="1" fontId="6" fillId="0" borderId="6" xfId="10" applyNumberFormat="1" applyFont="1" applyFill="1" applyBorder="1" applyAlignment="1">
      <alignment horizontal="center" vertical="center" wrapText="1"/>
    </xf>
    <xf numFmtId="0" fontId="6" fillId="0" borderId="7" xfId="53" applyFont="1" applyFill="1" applyBorder="1" applyAlignment="1">
      <alignment horizontal="center" vertical="center" wrapText="1"/>
    </xf>
    <xf numFmtId="1" fontId="6" fillId="0" borderId="7" xfId="53" applyNumberFormat="1" applyFont="1" applyFill="1" applyBorder="1" applyAlignment="1">
      <alignment horizontal="center" vertical="center" wrapText="1"/>
    </xf>
    <xf numFmtId="2" fontId="6" fillId="0" borderId="7" xfId="53" applyNumberFormat="1" applyFont="1" applyFill="1" applyBorder="1" applyAlignment="1">
      <alignment horizontal="center" vertical="center" wrapText="1"/>
    </xf>
    <xf numFmtId="49" fontId="6" fillId="0" borderId="2" xfId="53" applyNumberFormat="1" applyFont="1" applyFill="1" applyBorder="1" applyAlignment="1">
      <alignment horizontal="center" vertical="center" wrapText="1"/>
    </xf>
    <xf numFmtId="49" fontId="6" fillId="0" borderId="6" xfId="53" applyNumberFormat="1" applyFont="1" applyFill="1" applyBorder="1" applyAlignment="1">
      <alignment horizontal="center" vertical="center" wrapText="1"/>
    </xf>
    <xf numFmtId="0" fontId="6" fillId="0" borderId="7" xfId="53" applyFont="1" applyFill="1" applyBorder="1" applyAlignment="1">
      <alignment horizontal="left" vertical="center" wrapText="1"/>
    </xf>
    <xf numFmtId="164" fontId="6" fillId="0" borderId="7" xfId="53" applyNumberFormat="1" applyFont="1" applyFill="1" applyBorder="1" applyAlignment="1">
      <alignment horizontal="center" vertical="center" wrapText="1"/>
    </xf>
    <xf numFmtId="0" fontId="6" fillId="3" borderId="2" xfId="10" applyFont="1" applyFill="1" applyBorder="1" applyAlignment="1">
      <alignment horizontal="left" vertical="center" wrapText="1"/>
    </xf>
    <xf numFmtId="0" fontId="6" fillId="3" borderId="6" xfId="10" applyFont="1" applyFill="1" applyBorder="1" applyAlignment="1">
      <alignment horizontal="left" vertical="center" wrapText="1"/>
    </xf>
    <xf numFmtId="0" fontId="6" fillId="0" borderId="7" xfId="8" applyFont="1" applyFill="1" applyBorder="1" applyAlignment="1">
      <alignment horizontal="center" vertical="center" wrapText="1"/>
    </xf>
    <xf numFmtId="164" fontId="6" fillId="0" borderId="7" xfId="8" applyNumberFormat="1" applyFont="1" applyFill="1" applyBorder="1" applyAlignment="1">
      <alignment horizontal="center" vertical="center" wrapText="1"/>
    </xf>
    <xf numFmtId="2" fontId="6" fillId="0" borderId="7" xfId="8" applyNumberFormat="1" applyFont="1" applyFill="1" applyBorder="1" applyAlignment="1">
      <alignment horizontal="center" vertical="center"/>
    </xf>
    <xf numFmtId="2" fontId="6" fillId="0" borderId="7" xfId="8" applyNumberFormat="1" applyFont="1" applyFill="1" applyBorder="1" applyAlignment="1">
      <alignment horizontal="center" vertical="center" wrapText="1"/>
    </xf>
    <xf numFmtId="49" fontId="6" fillId="0" borderId="7" xfId="8" applyNumberFormat="1" applyFont="1" applyFill="1" applyBorder="1" applyAlignment="1">
      <alignment horizontal="center" vertical="center" wrapText="1"/>
    </xf>
    <xf numFmtId="2" fontId="6" fillId="0" borderId="2" xfId="11" applyNumberFormat="1" applyFont="1" applyFill="1" applyBorder="1" applyAlignment="1">
      <alignment horizontal="center" vertical="center"/>
    </xf>
    <xf numFmtId="2" fontId="6" fillId="0" borderId="10" xfId="11" applyNumberFormat="1" applyFont="1" applyFill="1" applyBorder="1" applyAlignment="1">
      <alignment horizontal="center" vertical="center"/>
    </xf>
    <xf numFmtId="2" fontId="6" fillId="0" borderId="6" xfId="11" applyNumberFormat="1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49" fontId="6" fillId="0" borderId="6" xfId="49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6" fillId="0" borderId="6" xfId="49" applyFont="1" applyFill="1" applyBorder="1" applyAlignment="1">
      <alignment horizontal="left" vertical="center" wrapText="1"/>
    </xf>
    <xf numFmtId="164" fontId="6" fillId="0" borderId="2" xfId="49" applyNumberFormat="1" applyFont="1" applyFill="1" applyBorder="1" applyAlignment="1">
      <alignment horizontal="center" vertical="center" wrapText="1"/>
    </xf>
    <xf numFmtId="164" fontId="6" fillId="0" borderId="6" xfId="49" applyNumberFormat="1" applyFont="1" applyFill="1" applyBorder="1" applyAlignment="1">
      <alignment horizontal="center" vertical="center" wrapText="1"/>
    </xf>
    <xf numFmtId="0" fontId="6" fillId="0" borderId="2" xfId="11" applyFont="1" applyFill="1" applyBorder="1" applyAlignment="1">
      <alignment horizontal="center" vertical="center" wrapText="1"/>
    </xf>
    <xf numFmtId="0" fontId="6" fillId="0" borderId="6" xfId="11" applyFont="1" applyFill="1" applyBorder="1" applyAlignment="1">
      <alignment horizontal="center" vertical="center" wrapText="1"/>
    </xf>
    <xf numFmtId="2" fontId="6" fillId="0" borderId="2" xfId="11" applyNumberFormat="1" applyFont="1" applyFill="1" applyBorder="1" applyAlignment="1">
      <alignment horizontal="center" vertical="center" wrapText="1"/>
    </xf>
    <xf numFmtId="2" fontId="6" fillId="0" borderId="6" xfId="11" applyNumberFormat="1" applyFont="1" applyFill="1" applyBorder="1" applyAlignment="1">
      <alignment horizontal="center" vertical="center" wrapText="1"/>
    </xf>
    <xf numFmtId="49" fontId="6" fillId="0" borderId="2" xfId="11" applyNumberFormat="1" applyFont="1" applyFill="1" applyBorder="1" applyAlignment="1">
      <alignment horizontal="center" vertical="center" wrapText="1"/>
    </xf>
    <xf numFmtId="49" fontId="6" fillId="0" borderId="6" xfId="11" applyNumberFormat="1" applyFont="1" applyFill="1" applyBorder="1" applyAlignment="1">
      <alignment horizontal="center" vertical="center" wrapText="1"/>
    </xf>
    <xf numFmtId="0" fontId="6" fillId="0" borderId="2" xfId="11" applyFont="1" applyFill="1" applyBorder="1" applyAlignment="1">
      <alignment horizontal="left" vertical="center" wrapText="1"/>
    </xf>
    <xf numFmtId="0" fontId="6" fillId="0" borderId="6" xfId="11" applyFont="1" applyFill="1" applyBorder="1" applyAlignment="1">
      <alignment horizontal="left" vertical="center" wrapText="1"/>
    </xf>
    <xf numFmtId="2" fontId="6" fillId="0" borderId="2" xfId="49" applyNumberFormat="1" applyFont="1" applyFill="1" applyBorder="1" applyAlignment="1">
      <alignment horizontal="center" vertical="center" wrapText="1"/>
    </xf>
    <xf numFmtId="2" fontId="6" fillId="0" borderId="10" xfId="49" applyNumberFormat="1" applyFont="1" applyFill="1" applyBorder="1" applyAlignment="1">
      <alignment horizontal="center" vertical="center" wrapText="1"/>
    </xf>
    <xf numFmtId="2" fontId="6" fillId="0" borderId="6" xfId="49" applyNumberFormat="1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2" fontId="7" fillId="3" borderId="0" xfId="3" applyNumberFormat="1" applyFont="1" applyFill="1" applyBorder="1" applyAlignment="1">
      <alignment horizontal="left" vertical="center"/>
    </xf>
    <xf numFmtId="2" fontId="21" fillId="0" borderId="2" xfId="6" applyNumberFormat="1" applyFont="1" applyFill="1" applyBorder="1" applyAlignment="1">
      <alignment horizontal="center" vertical="center" wrapText="1"/>
    </xf>
    <xf numFmtId="2" fontId="21" fillId="0" borderId="6" xfId="6" applyNumberFormat="1" applyFont="1" applyFill="1" applyBorder="1" applyAlignment="1">
      <alignment horizontal="center" vertical="center" wrapText="1"/>
    </xf>
    <xf numFmtId="0" fontId="26" fillId="0" borderId="0" xfId="4" applyFont="1" applyAlignment="1">
      <alignment horizontal="center" vertical="top"/>
    </xf>
    <xf numFmtId="0" fontId="21" fillId="0" borderId="2" xfId="6" applyFont="1" applyFill="1" applyBorder="1" applyAlignment="1">
      <alignment horizontal="center" vertical="center" wrapText="1"/>
    </xf>
    <xf numFmtId="0" fontId="21" fillId="0" borderId="6" xfId="6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7" xfId="8" applyFont="1" applyFill="1" applyBorder="1" applyAlignment="1">
      <alignment horizontal="left" vertical="center" wrapText="1"/>
    </xf>
    <xf numFmtId="1" fontId="21" fillId="0" borderId="2" xfId="6" applyNumberFormat="1" applyFont="1" applyFill="1" applyBorder="1" applyAlignment="1">
      <alignment horizontal="center" vertical="center" wrapText="1"/>
    </xf>
    <xf numFmtId="1" fontId="21" fillId="0" borderId="6" xfId="6" applyNumberFormat="1" applyFont="1" applyFill="1" applyBorder="1" applyAlignment="1">
      <alignment horizontal="center" vertical="center" wrapText="1"/>
    </xf>
    <xf numFmtId="0" fontId="21" fillId="0" borderId="2" xfId="8" applyFont="1" applyFill="1" applyBorder="1" applyAlignment="1">
      <alignment horizontal="center" vertical="center" wrapText="1"/>
    </xf>
    <xf numFmtId="0" fontId="21" fillId="0" borderId="6" xfId="8" applyFont="1" applyFill="1" applyBorder="1" applyAlignment="1">
      <alignment horizontal="center" vertical="center" wrapText="1"/>
    </xf>
    <xf numFmtId="2" fontId="21" fillId="0" borderId="2" xfId="8" applyNumberFormat="1" applyFont="1" applyFill="1" applyBorder="1" applyAlignment="1">
      <alignment horizontal="center" vertical="center" wrapText="1"/>
    </xf>
    <xf numFmtId="2" fontId="21" fillId="0" borderId="6" xfId="8" applyNumberFormat="1" applyFont="1" applyFill="1" applyBorder="1" applyAlignment="1">
      <alignment horizontal="center" vertical="center" wrapText="1"/>
    </xf>
    <xf numFmtId="2" fontId="21" fillId="0" borderId="8" xfId="8" applyNumberFormat="1" applyFont="1" applyFill="1" applyBorder="1" applyAlignment="1">
      <alignment horizontal="center" vertical="center" wrapText="1"/>
    </xf>
    <xf numFmtId="2" fontId="21" fillId="0" borderId="9" xfId="8" applyNumberFormat="1" applyFont="1" applyFill="1" applyBorder="1" applyAlignment="1">
      <alignment horizontal="center" vertical="center" wrapText="1"/>
    </xf>
    <xf numFmtId="164" fontId="21" fillId="0" borderId="2" xfId="6" applyNumberFormat="1" applyFont="1" applyFill="1" applyBorder="1" applyAlignment="1">
      <alignment horizontal="center" vertical="center" wrapText="1"/>
    </xf>
    <xf numFmtId="164" fontId="21" fillId="0" borderId="6" xfId="6" applyNumberFormat="1" applyFont="1" applyFill="1" applyBorder="1" applyAlignment="1">
      <alignment horizontal="center" vertical="center" wrapText="1"/>
    </xf>
    <xf numFmtId="0" fontId="21" fillId="0" borderId="2" xfId="5" applyFont="1" applyFill="1" applyBorder="1" applyAlignment="1">
      <alignment horizontal="center" vertical="center" wrapText="1"/>
    </xf>
    <xf numFmtId="0" fontId="21" fillId="0" borderId="6" xfId="5" applyFont="1" applyFill="1" applyBorder="1" applyAlignment="1">
      <alignment horizontal="center" vertical="center" wrapText="1"/>
    </xf>
    <xf numFmtId="49" fontId="21" fillId="0" borderId="2" xfId="8" applyNumberFormat="1" applyFont="1" applyFill="1" applyBorder="1" applyAlignment="1">
      <alignment horizontal="center" vertical="center" wrapText="1"/>
    </xf>
    <xf numFmtId="49" fontId="21" fillId="0" borderId="6" xfId="8" applyNumberFormat="1" applyFont="1" applyFill="1" applyBorder="1" applyAlignment="1">
      <alignment horizontal="center" vertical="center" wrapText="1"/>
    </xf>
    <xf numFmtId="0" fontId="21" fillId="0" borderId="2" xfId="8" applyFont="1" applyFill="1" applyBorder="1" applyAlignment="1">
      <alignment horizontal="left" vertical="center" wrapText="1"/>
    </xf>
    <xf numFmtId="0" fontId="21" fillId="0" borderId="6" xfId="8" applyFont="1" applyFill="1" applyBorder="1" applyAlignment="1">
      <alignment horizontal="left" vertical="center" wrapText="1"/>
    </xf>
    <xf numFmtId="164" fontId="21" fillId="0" borderId="2" xfId="8" applyNumberFormat="1" applyFont="1" applyFill="1" applyBorder="1" applyAlignment="1">
      <alignment horizontal="center" vertical="center" wrapText="1"/>
    </xf>
    <xf numFmtId="164" fontId="21" fillId="0" borderId="6" xfId="8" applyNumberFormat="1" applyFont="1" applyFill="1" applyBorder="1" applyAlignment="1">
      <alignment horizontal="center" vertical="center" wrapText="1"/>
    </xf>
    <xf numFmtId="2" fontId="21" fillId="0" borderId="2" xfId="49" applyNumberFormat="1" applyFont="1" applyFill="1" applyBorder="1" applyAlignment="1">
      <alignment horizontal="center" vertical="center" wrapText="1"/>
    </xf>
    <xf numFmtId="2" fontId="21" fillId="0" borderId="10" xfId="49" applyNumberFormat="1" applyFont="1" applyFill="1" applyBorder="1" applyAlignment="1">
      <alignment horizontal="center" vertical="center" wrapText="1"/>
    </xf>
    <xf numFmtId="2" fontId="21" fillId="0" borderId="6" xfId="49" applyNumberFormat="1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49" fontId="26" fillId="0" borderId="4" xfId="0" applyNumberFormat="1" applyFont="1" applyFill="1" applyBorder="1" applyAlignment="1">
      <alignment horizontal="center" vertical="center" wrapText="1"/>
    </xf>
    <xf numFmtId="49" fontId="26" fillId="0" borderId="5" xfId="0" applyNumberFormat="1" applyFont="1" applyFill="1" applyBorder="1" applyAlignment="1">
      <alignment horizontal="center" vertical="center" wrapText="1"/>
    </xf>
    <xf numFmtId="0" fontId="21" fillId="0" borderId="2" xfId="6" applyFont="1" applyFill="1" applyBorder="1" applyAlignment="1">
      <alignment horizontal="left" vertical="center" wrapText="1"/>
    </xf>
    <xf numFmtId="0" fontId="21" fillId="0" borderId="6" xfId="6" applyFont="1" applyFill="1" applyBorder="1" applyAlignment="1">
      <alignment horizontal="left" vertical="center" wrapText="1"/>
    </xf>
    <xf numFmtId="0" fontId="21" fillId="0" borderId="2" xfId="49" applyFont="1" applyFill="1" applyBorder="1" applyAlignment="1">
      <alignment horizontal="center" vertical="center" wrapText="1"/>
    </xf>
    <xf numFmtId="0" fontId="21" fillId="0" borderId="6" xfId="49" applyFont="1" applyFill="1" applyBorder="1" applyAlignment="1">
      <alignment horizontal="center" vertical="center" wrapText="1"/>
    </xf>
    <xf numFmtId="49" fontId="21" fillId="0" borderId="2" xfId="49" applyNumberFormat="1" applyFont="1" applyFill="1" applyBorder="1" applyAlignment="1">
      <alignment horizontal="center" vertical="center" wrapText="1"/>
    </xf>
    <xf numFmtId="49" fontId="21" fillId="0" borderId="6" xfId="49" applyNumberFormat="1" applyFont="1" applyFill="1" applyBorder="1" applyAlignment="1">
      <alignment horizontal="center" vertical="center" wrapText="1"/>
    </xf>
    <xf numFmtId="0" fontId="21" fillId="0" borderId="2" xfId="49" applyFont="1" applyFill="1" applyBorder="1" applyAlignment="1">
      <alignment horizontal="left" vertical="center" wrapText="1"/>
    </xf>
    <xf numFmtId="0" fontId="21" fillId="0" borderId="6" xfId="49" applyFont="1" applyFill="1" applyBorder="1" applyAlignment="1">
      <alignment horizontal="left" vertical="center" wrapText="1"/>
    </xf>
    <xf numFmtId="164" fontId="21" fillId="0" borderId="2" xfId="49" applyNumberFormat="1" applyFont="1" applyFill="1" applyBorder="1" applyAlignment="1">
      <alignment horizontal="center" vertical="center" wrapText="1"/>
    </xf>
    <xf numFmtId="164" fontId="21" fillId="0" borderId="6" xfId="49" applyNumberFormat="1" applyFont="1" applyFill="1" applyBorder="1" applyAlignment="1">
      <alignment horizontal="center" vertical="center" wrapText="1"/>
    </xf>
    <xf numFmtId="0" fontId="21" fillId="0" borderId="2" xfId="11" applyFont="1" applyFill="1" applyBorder="1" applyAlignment="1">
      <alignment horizontal="center" vertical="center" wrapText="1"/>
    </xf>
    <xf numFmtId="0" fontId="21" fillId="0" borderId="6" xfId="11" applyFont="1" applyFill="1" applyBorder="1" applyAlignment="1">
      <alignment horizontal="center" vertical="center" wrapText="1"/>
    </xf>
    <xf numFmtId="2" fontId="21" fillId="0" borderId="2" xfId="11" applyNumberFormat="1" applyFont="1" applyFill="1" applyBorder="1" applyAlignment="1">
      <alignment horizontal="center" vertical="center" wrapText="1"/>
    </xf>
    <xf numFmtId="2" fontId="21" fillId="0" borderId="6" xfId="11" applyNumberFormat="1" applyFont="1" applyFill="1" applyBorder="1" applyAlignment="1">
      <alignment horizontal="center" vertical="center" wrapText="1"/>
    </xf>
    <xf numFmtId="2" fontId="21" fillId="0" borderId="2" xfId="11" applyNumberFormat="1" applyFont="1" applyFill="1" applyBorder="1" applyAlignment="1">
      <alignment horizontal="center" vertical="center"/>
    </xf>
    <xf numFmtId="2" fontId="21" fillId="0" borderId="10" xfId="11" applyNumberFormat="1" applyFont="1" applyFill="1" applyBorder="1" applyAlignment="1">
      <alignment horizontal="center" vertical="center"/>
    </xf>
    <xf numFmtId="2" fontId="21" fillId="0" borderId="6" xfId="11" applyNumberFormat="1" applyFont="1" applyFill="1" applyBorder="1" applyAlignment="1">
      <alignment horizontal="center" vertical="center"/>
    </xf>
    <xf numFmtId="2" fontId="21" fillId="0" borderId="7" xfId="10" applyNumberFormat="1" applyFont="1" applyFill="1" applyBorder="1" applyAlignment="1">
      <alignment horizontal="center" vertical="center"/>
    </xf>
    <xf numFmtId="49" fontId="21" fillId="0" borderId="2" xfId="11" applyNumberFormat="1" applyFont="1" applyFill="1" applyBorder="1" applyAlignment="1">
      <alignment horizontal="center" vertical="center" wrapText="1"/>
    </xf>
    <xf numFmtId="49" fontId="21" fillId="0" borderId="6" xfId="11" applyNumberFormat="1" applyFont="1" applyFill="1" applyBorder="1" applyAlignment="1">
      <alignment horizontal="center" vertical="center" wrapText="1"/>
    </xf>
    <xf numFmtId="0" fontId="21" fillId="0" borderId="2" xfId="11" applyFont="1" applyFill="1" applyBorder="1" applyAlignment="1">
      <alignment horizontal="left" vertical="center" wrapText="1"/>
    </xf>
    <xf numFmtId="0" fontId="21" fillId="0" borderId="6" xfId="11" applyFont="1" applyFill="1" applyBorder="1" applyAlignment="1">
      <alignment horizontal="left" vertical="center" wrapText="1"/>
    </xf>
    <xf numFmtId="0" fontId="21" fillId="0" borderId="7" xfId="10" applyFont="1" applyFill="1" applyBorder="1" applyAlignment="1">
      <alignment horizontal="center" vertical="center" wrapText="1"/>
    </xf>
    <xf numFmtId="2" fontId="21" fillId="0" borderId="7" xfId="10" applyNumberFormat="1" applyFont="1" applyFill="1" applyBorder="1" applyAlignment="1">
      <alignment horizontal="center" vertical="center" wrapText="1"/>
    </xf>
    <xf numFmtId="49" fontId="21" fillId="0" borderId="7" xfId="10" applyNumberFormat="1" applyFont="1" applyFill="1" applyBorder="1" applyAlignment="1">
      <alignment horizontal="center" vertical="center" wrapText="1"/>
    </xf>
    <xf numFmtId="0" fontId="21" fillId="0" borderId="7" xfId="10" applyFont="1" applyFill="1" applyBorder="1" applyAlignment="1">
      <alignment horizontal="left" vertical="center" wrapText="1"/>
    </xf>
    <xf numFmtId="1" fontId="21" fillId="0" borderId="7" xfId="10" applyNumberFormat="1" applyFont="1" applyFill="1" applyBorder="1" applyAlignment="1">
      <alignment horizontal="center" vertical="center" wrapText="1"/>
    </xf>
    <xf numFmtId="164" fontId="21" fillId="0" borderId="7" xfId="10" applyNumberFormat="1" applyFont="1" applyFill="1" applyBorder="1" applyAlignment="1">
      <alignment horizontal="center" vertical="center" wrapText="1"/>
    </xf>
    <xf numFmtId="0" fontId="21" fillId="0" borderId="7" xfId="4" applyFont="1" applyFill="1" applyBorder="1" applyAlignment="1">
      <alignment horizontal="center" vertical="center" wrapText="1"/>
    </xf>
    <xf numFmtId="2" fontId="21" fillId="0" borderId="7" xfId="4" applyNumberFormat="1" applyFont="1" applyFill="1" applyBorder="1" applyAlignment="1">
      <alignment horizontal="center" vertical="center" wrapText="1"/>
    </xf>
    <xf numFmtId="2" fontId="21" fillId="0" borderId="2" xfId="4" applyNumberFormat="1" applyFont="1" applyFill="1" applyBorder="1" applyAlignment="1">
      <alignment horizontal="center" vertical="center" wrapText="1"/>
    </xf>
    <xf numFmtId="2" fontId="21" fillId="0" borderId="10" xfId="4" applyNumberFormat="1" applyFont="1" applyFill="1" applyBorder="1" applyAlignment="1">
      <alignment horizontal="center" vertical="center" wrapText="1"/>
    </xf>
    <xf numFmtId="2" fontId="21" fillId="0" borderId="2" xfId="10" applyNumberFormat="1" applyFont="1" applyFill="1" applyBorder="1" applyAlignment="1">
      <alignment horizontal="center" vertical="center"/>
    </xf>
    <xf numFmtId="2" fontId="21" fillId="0" borderId="10" xfId="10" applyNumberFormat="1" applyFont="1" applyFill="1" applyBorder="1" applyAlignment="1">
      <alignment horizontal="center" vertical="center"/>
    </xf>
    <xf numFmtId="2" fontId="21" fillId="0" borderId="6" xfId="10" applyNumberFormat="1" applyFont="1" applyFill="1" applyBorder="1" applyAlignment="1">
      <alignment horizontal="center" vertical="center"/>
    </xf>
    <xf numFmtId="49" fontId="21" fillId="0" borderId="7" xfId="4" applyNumberFormat="1" applyFont="1" applyFill="1" applyBorder="1" applyAlignment="1">
      <alignment horizontal="center" vertical="center" wrapText="1"/>
    </xf>
    <xf numFmtId="0" fontId="21" fillId="0" borderId="7" xfId="4" applyFont="1" applyFill="1" applyBorder="1" applyAlignment="1">
      <alignment horizontal="left" vertical="center" wrapText="1"/>
    </xf>
    <xf numFmtId="0" fontId="21" fillId="0" borderId="7" xfId="0" applyFont="1" applyBorder="1" applyAlignment="1">
      <alignment horizontal="center" vertical="center" wrapText="1"/>
    </xf>
    <xf numFmtId="164" fontId="21" fillId="0" borderId="7" xfId="4" applyNumberFormat="1" applyFont="1" applyFill="1" applyBorder="1" applyAlignment="1">
      <alignment horizontal="center" vertical="center" wrapText="1"/>
    </xf>
    <xf numFmtId="0" fontId="21" fillId="0" borderId="2" xfId="10" applyFont="1" applyFill="1" applyBorder="1" applyAlignment="1">
      <alignment horizontal="center" vertical="center" wrapText="1"/>
    </xf>
    <xf numFmtId="0" fontId="21" fillId="0" borderId="6" xfId="10" applyFont="1" applyFill="1" applyBorder="1" applyAlignment="1">
      <alignment horizontal="center" vertical="center" wrapText="1"/>
    </xf>
    <xf numFmtId="2" fontId="21" fillId="0" borderId="2" xfId="10" applyNumberFormat="1" applyFont="1" applyFill="1" applyBorder="1" applyAlignment="1">
      <alignment horizontal="center" vertical="center" wrapText="1"/>
    </xf>
    <xf numFmtId="2" fontId="21" fillId="0" borderId="6" xfId="10" applyNumberFormat="1" applyFont="1" applyFill="1" applyBorder="1" applyAlignment="1">
      <alignment horizontal="center" vertical="center" wrapText="1"/>
    </xf>
    <xf numFmtId="16" fontId="21" fillId="0" borderId="2" xfId="10" applyNumberFormat="1" applyFont="1" applyFill="1" applyBorder="1" applyAlignment="1">
      <alignment horizontal="center" vertical="center" wrapText="1"/>
    </xf>
    <xf numFmtId="0" fontId="21" fillId="0" borderId="2" xfId="10" applyFont="1" applyFill="1" applyBorder="1" applyAlignment="1">
      <alignment horizontal="left" vertical="center" wrapText="1"/>
    </xf>
    <xf numFmtId="0" fontId="21" fillId="0" borderId="6" xfId="10" applyFont="1" applyFill="1" applyBorder="1" applyAlignment="1">
      <alignment horizontal="left" vertical="center" wrapText="1"/>
    </xf>
    <xf numFmtId="2" fontId="21" fillId="0" borderId="7" xfId="2" applyNumberFormat="1" applyFont="1" applyFill="1" applyBorder="1" applyAlignment="1">
      <alignment horizontal="center" vertical="center" wrapText="1"/>
    </xf>
    <xf numFmtId="164" fontId="21" fillId="0" borderId="7" xfId="2" applyNumberFormat="1" applyFont="1" applyFill="1" applyBorder="1" applyAlignment="1">
      <alignment horizontal="center" vertical="center"/>
    </xf>
    <xf numFmtId="2" fontId="21" fillId="0" borderId="7" xfId="2" applyNumberFormat="1" applyFont="1" applyFill="1" applyBorder="1" applyAlignment="1">
      <alignment horizontal="center" vertical="center"/>
    </xf>
    <xf numFmtId="0" fontId="21" fillId="0" borderId="7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6" xfId="2" applyFont="1" applyFill="1" applyBorder="1" applyAlignment="1">
      <alignment horizontal="center" vertical="center" wrapText="1"/>
    </xf>
    <xf numFmtId="2" fontId="21" fillId="0" borderId="2" xfId="2" applyNumberFormat="1" applyFont="1" applyFill="1" applyBorder="1" applyAlignment="1">
      <alignment horizontal="center" vertical="center" wrapText="1"/>
    </xf>
    <xf numFmtId="2" fontId="21" fillId="0" borderId="6" xfId="2" applyNumberFormat="1" applyFont="1" applyFill="1" applyBorder="1" applyAlignment="1">
      <alignment horizontal="center" vertical="center" wrapText="1"/>
    </xf>
    <xf numFmtId="2" fontId="21" fillId="0" borderId="2" xfId="2" applyNumberFormat="1" applyFont="1" applyFill="1" applyBorder="1" applyAlignment="1">
      <alignment horizontal="center" vertical="center"/>
    </xf>
    <xf numFmtId="2" fontId="21" fillId="0" borderId="10" xfId="2" applyNumberFormat="1" applyFont="1" applyFill="1" applyBorder="1" applyAlignment="1">
      <alignment horizontal="center" vertical="center"/>
    </xf>
    <xf numFmtId="49" fontId="21" fillId="0" borderId="7" xfId="2" applyNumberFormat="1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left" vertical="center" wrapText="1"/>
    </xf>
    <xf numFmtId="1" fontId="21" fillId="0" borderId="7" xfId="2" applyNumberFormat="1" applyFont="1" applyFill="1" applyBorder="1" applyAlignment="1">
      <alignment horizontal="center" vertical="center" wrapText="1"/>
    </xf>
    <xf numFmtId="2" fontId="21" fillId="0" borderId="7" xfId="9" applyNumberFormat="1" applyFont="1" applyFill="1" applyBorder="1" applyAlignment="1">
      <alignment horizontal="center" vertical="center" wrapText="1"/>
    </xf>
    <xf numFmtId="49" fontId="21" fillId="0" borderId="2" xfId="2" applyNumberFormat="1" applyFont="1" applyFill="1" applyBorder="1" applyAlignment="1">
      <alignment horizontal="center" vertical="center" wrapText="1"/>
    </xf>
    <xf numFmtId="49" fontId="21" fillId="0" borderId="6" xfId="2" applyNumberFormat="1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left" vertical="center" wrapText="1"/>
    </xf>
    <xf numFmtId="0" fontId="21" fillId="0" borderId="6" xfId="2" applyFont="1" applyFill="1" applyBorder="1" applyAlignment="1">
      <alignment horizontal="left" vertical="center" wrapText="1"/>
    </xf>
    <xf numFmtId="164" fontId="21" fillId="0" borderId="2" xfId="2" applyNumberFormat="1" applyFont="1" applyFill="1" applyBorder="1" applyAlignment="1">
      <alignment horizontal="center" vertical="center" wrapText="1"/>
    </xf>
    <xf numFmtId="164" fontId="21" fillId="0" borderId="6" xfId="2" applyNumberFormat="1" applyFont="1" applyFill="1" applyBorder="1" applyAlignment="1">
      <alignment horizontal="center" vertical="center" wrapText="1"/>
    </xf>
    <xf numFmtId="0" fontId="21" fillId="0" borderId="7" xfId="9" applyFont="1" applyFill="1" applyBorder="1" applyAlignment="1">
      <alignment horizontal="center" vertical="center" wrapText="1"/>
    </xf>
    <xf numFmtId="49" fontId="26" fillId="0" borderId="3" xfId="7" applyNumberFormat="1" applyFont="1" applyFill="1" applyBorder="1" applyAlignment="1">
      <alignment horizontal="center" vertical="center" wrapText="1"/>
    </xf>
    <xf numFmtId="49" fontId="26" fillId="0" borderId="4" xfId="7" applyNumberFormat="1" applyFont="1" applyFill="1" applyBorder="1" applyAlignment="1">
      <alignment horizontal="center" vertical="center" wrapText="1"/>
    </xf>
    <xf numFmtId="49" fontId="26" fillId="0" borderId="5" xfId="7" applyNumberFormat="1" applyFont="1" applyFill="1" applyBorder="1" applyAlignment="1">
      <alignment horizontal="center" vertical="center" wrapText="1"/>
    </xf>
    <xf numFmtId="0" fontId="21" fillId="0" borderId="2" xfId="9" applyFont="1" applyFill="1" applyBorder="1" applyAlignment="1">
      <alignment horizontal="center" vertical="center" wrapText="1"/>
    </xf>
    <xf numFmtId="0" fontId="21" fillId="0" borderId="6" xfId="9" applyFont="1" applyFill="1" applyBorder="1" applyAlignment="1">
      <alignment horizontal="center" vertical="center" wrapText="1"/>
    </xf>
    <xf numFmtId="49" fontId="21" fillId="0" borderId="7" xfId="9" applyNumberFormat="1" applyFont="1" applyFill="1" applyBorder="1" applyAlignment="1">
      <alignment horizontal="center" vertical="center" wrapText="1"/>
    </xf>
    <xf numFmtId="0" fontId="21" fillId="0" borderId="7" xfId="9" applyFont="1" applyFill="1" applyBorder="1" applyAlignment="1">
      <alignment horizontal="left" vertical="center" wrapText="1"/>
    </xf>
    <xf numFmtId="2" fontId="21" fillId="0" borderId="7" xfId="0" applyNumberFormat="1" applyFont="1" applyFill="1" applyBorder="1" applyAlignment="1">
      <alignment horizontal="center" vertical="center"/>
    </xf>
    <xf numFmtId="2" fontId="21" fillId="0" borderId="7" xfId="0" applyNumberFormat="1" applyFont="1" applyFill="1" applyBorder="1" applyAlignment="1">
      <alignment horizontal="center" vertical="center" wrapText="1"/>
    </xf>
    <xf numFmtId="49" fontId="21" fillId="0" borderId="7" xfId="0" applyNumberFormat="1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left" vertical="center" wrapText="1"/>
    </xf>
    <xf numFmtId="165" fontId="21" fillId="0" borderId="7" xfId="0" applyNumberFormat="1" applyFont="1" applyFill="1" applyBorder="1" applyAlignment="1">
      <alignment horizontal="center" vertical="center" wrapText="1"/>
    </xf>
    <xf numFmtId="2" fontId="21" fillId="0" borderId="7" xfId="0" applyNumberFormat="1" applyFont="1" applyBorder="1" applyAlignment="1">
      <alignment horizontal="center" vertical="center" wrapText="1"/>
    </xf>
    <xf numFmtId="2" fontId="21" fillId="0" borderId="7" xfId="0" applyNumberFormat="1" applyFont="1" applyBorder="1" applyAlignment="1">
      <alignment horizontal="center" vertical="center"/>
    </xf>
    <xf numFmtId="2" fontId="21" fillId="0" borderId="2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 wrapText="1"/>
    </xf>
    <xf numFmtId="2" fontId="21" fillId="0" borderId="6" xfId="2" applyNumberFormat="1" applyFont="1" applyFill="1" applyBorder="1" applyAlignment="1">
      <alignment horizontal="center" vertical="center"/>
    </xf>
    <xf numFmtId="164" fontId="21" fillId="0" borderId="7" xfId="2" applyNumberFormat="1" applyFont="1" applyFill="1" applyBorder="1" applyAlignment="1">
      <alignment horizontal="center" vertical="center" wrapText="1"/>
    </xf>
    <xf numFmtId="2" fontId="21" fillId="0" borderId="3" xfId="0" applyNumberFormat="1" applyFont="1" applyFill="1" applyBorder="1" applyAlignment="1">
      <alignment horizontal="center" vertical="center" wrapText="1"/>
    </xf>
    <xf numFmtId="0" fontId="20" fillId="0" borderId="7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 textRotation="90" wrapText="1"/>
    </xf>
    <xf numFmtId="0" fontId="21" fillId="0" borderId="7" xfId="4" applyFont="1" applyFill="1" applyBorder="1" applyAlignment="1">
      <alignment vertical="center" wrapText="1"/>
    </xf>
    <xf numFmtId="0" fontId="20" fillId="0" borderId="7" xfId="4" applyFont="1" applyFill="1" applyBorder="1" applyAlignment="1">
      <alignment horizontal="center" vertical="center" textRotation="90"/>
    </xf>
    <xf numFmtId="0" fontId="21" fillId="0" borderId="7" xfId="4" applyFont="1" applyFill="1" applyBorder="1"/>
    <xf numFmtId="164" fontId="21" fillId="0" borderId="7" xfId="0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right" vertical="center"/>
    </xf>
    <xf numFmtId="164" fontId="20" fillId="0" borderId="1" xfId="4" applyNumberFormat="1" applyFont="1" applyFill="1" applyBorder="1" applyAlignment="1">
      <alignment horizontal="center" vertical="center"/>
    </xf>
    <xf numFmtId="0" fontId="20" fillId="0" borderId="0" xfId="4" applyFont="1" applyFill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/>
    </xf>
    <xf numFmtId="0" fontId="20" fillId="0" borderId="0" xfId="4" applyFont="1" applyAlignment="1">
      <alignment horizontal="center" vertical="center"/>
    </xf>
    <xf numFmtId="0" fontId="20" fillId="0" borderId="0" xfId="4" applyFont="1" applyAlignment="1">
      <alignment horizontal="center" vertical="center" wrapText="1"/>
    </xf>
    <xf numFmtId="0" fontId="20" fillId="0" borderId="0" xfId="4" applyFont="1" applyFill="1" applyAlignment="1">
      <alignment horizontal="center" vertical="center" wrapText="1"/>
    </xf>
    <xf numFmtId="0" fontId="21" fillId="0" borderId="0" xfId="4" applyFont="1" applyFill="1" applyAlignment="1">
      <alignment horizontal="center" vertical="center"/>
    </xf>
    <xf numFmtId="0" fontId="21" fillId="0" borderId="1" xfId="4" applyFont="1" applyFill="1" applyBorder="1" applyAlignment="1">
      <alignment horizontal="center" vertical="center"/>
    </xf>
    <xf numFmtId="0" fontId="22" fillId="0" borderId="0" xfId="4" applyFont="1" applyFill="1" applyAlignment="1">
      <alignment horizontal="left" vertical="center"/>
    </xf>
    <xf numFmtId="164" fontId="20" fillId="0" borderId="0" xfId="4" applyNumberFormat="1" applyFont="1" applyFill="1" applyAlignment="1">
      <alignment horizontal="center" vertical="center"/>
    </xf>
    <xf numFmtId="0" fontId="22" fillId="0" borderId="1" xfId="4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/>
    </xf>
    <xf numFmtId="0" fontId="6" fillId="0" borderId="7" xfId="0" applyFont="1" applyBorder="1"/>
    <xf numFmtId="0" fontId="6" fillId="0" borderId="7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70" fontId="6" fillId="0" borderId="7" xfId="2" applyNumberFormat="1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2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164" fontId="7" fillId="0" borderId="0" xfId="1" applyNumberFormat="1" applyFont="1" applyAlignment="1">
      <alignment horizontal="center"/>
    </xf>
    <xf numFmtId="0" fontId="5" fillId="0" borderId="0" xfId="1" applyFont="1" applyBorder="1" applyAlignment="1">
      <alignment horizontal="center"/>
    </xf>
  </cellXfs>
  <cellStyles count="98">
    <cellStyle name="Comma [0] 2" xfId="13"/>
    <cellStyle name="Comma 2" xfId="14"/>
    <cellStyle name="Comma 3" xfId="15"/>
    <cellStyle name="Comma 3 2" xfId="16"/>
    <cellStyle name="Comma 4" xfId="17"/>
    <cellStyle name="Comma 5" xfId="18"/>
    <cellStyle name="Comma 6" xfId="19"/>
    <cellStyle name="Comma 7" xfId="20"/>
    <cellStyle name="Comma 7 2" xfId="21"/>
    <cellStyle name="Comma 8" xfId="22"/>
    <cellStyle name="Normal 10" xfId="2"/>
    <cellStyle name="Normal 10 2" xfId="10"/>
    <cellStyle name="Normal 10 2 2" xfId="24"/>
    <cellStyle name="Normal 10 2 2 2" xfId="11"/>
    <cellStyle name="Normal 10 2 2 2 2" xfId="26"/>
    <cellStyle name="Normal 10 2 2 2 3" xfId="25"/>
    <cellStyle name="Normal 10 2 3" xfId="27"/>
    <cellStyle name="Normal 10 2 4" xfId="23"/>
    <cellStyle name="Normal 10 3" xfId="28"/>
    <cellStyle name="Normal 10 4" xfId="29"/>
    <cellStyle name="Normal 10 5" xfId="30"/>
    <cellStyle name="Normal 11" xfId="31"/>
    <cellStyle name="Normal 11 2" xfId="32"/>
    <cellStyle name="Normal 11 3" xfId="33"/>
    <cellStyle name="Normal 12" xfId="34"/>
    <cellStyle name="Normal 12 2" xfId="35"/>
    <cellStyle name="Normal 13" xfId="36"/>
    <cellStyle name="Normal 14" xfId="37"/>
    <cellStyle name="Normal 14 2" xfId="38"/>
    <cellStyle name="Normal 15" xfId="39"/>
    <cellStyle name="Normal 16" xfId="40"/>
    <cellStyle name="Normal 16 2" xfId="41"/>
    <cellStyle name="Normal 16 3" xfId="42"/>
    <cellStyle name="Normal 17" xfId="43"/>
    <cellStyle name="Normal 17 2" xfId="44"/>
    <cellStyle name="Normal 18" xfId="45"/>
    <cellStyle name="Normal 18 2" xfId="46"/>
    <cellStyle name="Normal 19" xfId="47"/>
    <cellStyle name="Normal 19 2" xfId="48"/>
    <cellStyle name="Normal 2" xfId="4"/>
    <cellStyle name="Normal 2 2" xfId="49"/>
    <cellStyle name="Normal 2 2 2" xfId="6"/>
    <cellStyle name="Normal 2 2 2 2" xfId="50"/>
    <cellStyle name="Normal 2 2 2 2 2" xfId="51"/>
    <cellStyle name="Normal 2 2 2 2 2 2" xfId="52"/>
    <cellStyle name="Normal 2 2 2 2 3" xfId="53"/>
    <cellStyle name="Normal 2 2 2 2 4" xfId="54"/>
    <cellStyle name="Normal 2 3" xfId="55"/>
    <cellStyle name="Normal 2 3 2" xfId="56"/>
    <cellStyle name="Normal 20" xfId="57"/>
    <cellStyle name="Normal 20 2" xfId="58"/>
    <cellStyle name="Normal 20 3" xfId="59"/>
    <cellStyle name="Normal 20 3 2" xfId="5"/>
    <cellStyle name="Normal 20 4" xfId="60"/>
    <cellStyle name="Normal 20 5" xfId="61"/>
    <cellStyle name="Normal 21" xfId="62"/>
    <cellStyle name="Normal 21 2" xfId="63"/>
    <cellStyle name="Normal 22" xfId="64"/>
    <cellStyle name="Normal 22 2" xfId="65"/>
    <cellStyle name="Normal 23" xfId="66"/>
    <cellStyle name="Normal 23 2" xfId="8"/>
    <cellStyle name="Normal 24" xfId="7"/>
    <cellStyle name="Normal 3" xfId="67"/>
    <cellStyle name="Normal 3 2" xfId="68"/>
    <cellStyle name="Normal 3 2 2" xfId="69"/>
    <cellStyle name="Normal 3 2 3" xfId="70"/>
    <cellStyle name="Normal 3 3" xfId="1"/>
    <cellStyle name="Normal 3 4" xfId="71"/>
    <cellStyle name="Normal 4" xfId="72"/>
    <cellStyle name="Normal 4 2" xfId="9"/>
    <cellStyle name="Normal 4 2 2" xfId="73"/>
    <cellStyle name="Normal 4 3" xfId="74"/>
    <cellStyle name="Normal 5" xfId="75"/>
    <cellStyle name="Normal 5 2" xfId="76"/>
    <cellStyle name="Normal 5 2 2" xfId="77"/>
    <cellStyle name="Normal 5 3" xfId="78"/>
    <cellStyle name="Normal 6" xfId="79"/>
    <cellStyle name="Normal 6 2" xfId="80"/>
    <cellStyle name="Normal 7" xfId="81"/>
    <cellStyle name="Normal 7 2" xfId="82"/>
    <cellStyle name="Normal 8" xfId="83"/>
    <cellStyle name="Normal 8 2" xfId="84"/>
    <cellStyle name="Normal 9" xfId="85"/>
    <cellStyle name="Normal 9 2" xfId="86"/>
    <cellStyle name="Normal 9 2 2" xfId="87"/>
    <cellStyle name="Normal_Ampop naxahashiv" xfId="3"/>
    <cellStyle name="Percent 2" xfId="88"/>
    <cellStyle name="Обычный" xfId="0" builtinId="0"/>
    <cellStyle name="Обычный 2" xfId="89"/>
    <cellStyle name="Обычный 3" xfId="90"/>
    <cellStyle name="Обычный 3 2" xfId="91"/>
    <cellStyle name="Обычный 3 3" xfId="92"/>
    <cellStyle name="Обычный 4" xfId="93"/>
    <cellStyle name="Обычный 5" xfId="94"/>
    <cellStyle name="Обычный 5 2" xfId="95"/>
    <cellStyle name="Обычный 6" xfId="12"/>
    <cellStyle name="Плохой 2" xfId="96"/>
    <cellStyle name="Финансовый 2" xfId="9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73</xdr:row>
      <xdr:rowOff>38100</xdr:rowOff>
    </xdr:from>
    <xdr:to>
      <xdr:col>7</xdr:col>
      <xdr:colOff>228600</xdr:colOff>
      <xdr:row>75</xdr:row>
      <xdr:rowOff>76200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5" y="16659225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13</xdr:row>
      <xdr:rowOff>9525</xdr:rowOff>
    </xdr:from>
    <xdr:to>
      <xdr:col>3</xdr:col>
      <xdr:colOff>609600</xdr:colOff>
      <xdr:row>14</xdr:row>
      <xdr:rowOff>180975</xdr:rowOff>
    </xdr:to>
    <xdr:pic>
      <xdr:nvPicPr>
        <xdr:cNvPr id="8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9675" y="4838700"/>
          <a:ext cx="8096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200025</xdr:colOff>
      <xdr:row>189</xdr:row>
      <xdr:rowOff>19050</xdr:rowOff>
    </xdr:from>
    <xdr:to>
      <xdr:col>7</xdr:col>
      <xdr:colOff>381000</xdr:colOff>
      <xdr:row>191</xdr:row>
      <xdr:rowOff>66675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42710100"/>
          <a:ext cx="8096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3600450</xdr:colOff>
      <xdr:row>14</xdr:row>
      <xdr:rowOff>19050</xdr:rowOff>
    </xdr:from>
    <xdr:to>
      <xdr:col>3</xdr:col>
      <xdr:colOff>609600</xdr:colOff>
      <xdr:row>15</xdr:row>
      <xdr:rowOff>190500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3409950"/>
          <a:ext cx="8096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2209800</xdr:colOff>
      <xdr:row>47</xdr:row>
      <xdr:rowOff>114300</xdr:rowOff>
    </xdr:from>
    <xdr:to>
      <xdr:col>3</xdr:col>
      <xdr:colOff>257175</xdr:colOff>
      <xdr:row>48</xdr:row>
      <xdr:rowOff>209550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9025" y="962025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142875</xdr:colOff>
      <xdr:row>171</xdr:row>
      <xdr:rowOff>57150</xdr:rowOff>
    </xdr:from>
    <xdr:to>
      <xdr:col>7</xdr:col>
      <xdr:colOff>323850</xdr:colOff>
      <xdr:row>173</xdr:row>
      <xdr:rowOff>104775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3731895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33</xdr:row>
      <xdr:rowOff>38100</xdr:rowOff>
    </xdr:from>
    <xdr:to>
      <xdr:col>7</xdr:col>
      <xdr:colOff>238125</xdr:colOff>
      <xdr:row>35</xdr:row>
      <xdr:rowOff>76200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8601075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209550</xdr:colOff>
      <xdr:row>75</xdr:row>
      <xdr:rowOff>0</xdr:rowOff>
    </xdr:from>
    <xdr:to>
      <xdr:col>7</xdr:col>
      <xdr:colOff>390525</xdr:colOff>
      <xdr:row>77</xdr:row>
      <xdr:rowOff>66675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18326100"/>
          <a:ext cx="8096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16</xdr:row>
      <xdr:rowOff>114300</xdr:rowOff>
    </xdr:from>
    <xdr:to>
      <xdr:col>3</xdr:col>
      <xdr:colOff>609600</xdr:colOff>
      <xdr:row>16</xdr:row>
      <xdr:rowOff>190500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5" y="4933950"/>
          <a:ext cx="8096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44</xdr:row>
      <xdr:rowOff>76200</xdr:rowOff>
    </xdr:from>
    <xdr:to>
      <xdr:col>3</xdr:col>
      <xdr:colOff>609600</xdr:colOff>
      <xdr:row>45</xdr:row>
      <xdr:rowOff>200025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50" y="10544175"/>
          <a:ext cx="8001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ripar/Desktop/&#1403;&#1408;&#1377;&#1379;&#1387;&#1390;%20&#1398;&#1400;&#1408;/Vayoc%20dzor-%20Gerasim%20-1-8%20parts%20-%20Pul-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 havaqagir"/>
      <sheetName val="Ampop 1"/>
      <sheetName val="Ob.1"/>
      <sheetName val="I-1"/>
      <sheetName val="I-2"/>
      <sheetName val="I-3"/>
      <sheetName val="Ampop 2"/>
      <sheetName val="Ob. 2"/>
      <sheetName val="II-1 "/>
      <sheetName val="Ampop 3"/>
      <sheetName val="Ob. 3"/>
      <sheetName val="III-1"/>
      <sheetName val="Ampop 4"/>
      <sheetName val="Ob. 4"/>
      <sheetName val="IV-1"/>
      <sheetName val="Ampop 5-Ipul"/>
      <sheetName val="Ob. 5-I"/>
      <sheetName val="V-1-I"/>
      <sheetName val="Ampop 5"/>
      <sheetName val="Ob. 5"/>
      <sheetName val="V-1"/>
      <sheetName val="Ampop 6-Ipul"/>
      <sheetName val="Ob.-6-I"/>
      <sheetName val="VI-1-I"/>
      <sheetName val="Ampop 7"/>
      <sheetName val="Ob.7"/>
      <sheetName val="VII-1"/>
      <sheetName val="VII-2"/>
      <sheetName val="Ampop 8"/>
      <sheetName val="Ob.8"/>
      <sheetName val="VIII-1"/>
      <sheetName val="GN-1+"/>
      <sheetName val="GN-2+"/>
      <sheetName val="GN-3 +"/>
      <sheetName val="GN-4+"/>
      <sheetName val="GN-5"/>
      <sheetName val="GN-6"/>
      <sheetName val="GN-7"/>
      <sheetName val="GN-8"/>
      <sheetName val="GN-10"/>
      <sheetName val="GN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P76"/>
  <sheetViews>
    <sheetView topLeftCell="A7" workbookViewId="0">
      <selection activeCell="S11" sqref="S11"/>
    </sheetView>
  </sheetViews>
  <sheetFormatPr defaultRowHeight="15" x14ac:dyDescent="0.25"/>
  <cols>
    <col min="2" max="8" width="9.140625" customWidth="1"/>
    <col min="16" max="16" width="11.85546875" customWidth="1"/>
  </cols>
  <sheetData>
    <row r="8" spans="1:16" ht="42" customHeight="1" x14ac:dyDescent="0.25">
      <c r="A8" s="401" t="s">
        <v>147</v>
      </c>
      <c r="B8" s="401"/>
      <c r="C8" s="401"/>
      <c r="D8" s="401"/>
      <c r="E8" s="401"/>
      <c r="F8" s="401"/>
      <c r="G8" s="401"/>
      <c r="H8" s="401"/>
      <c r="I8" s="401"/>
      <c r="J8" s="401"/>
      <c r="K8" s="401"/>
      <c r="L8" s="401"/>
      <c r="M8" s="401"/>
      <c r="N8" s="401"/>
      <c r="O8" s="401"/>
      <c r="P8" s="401"/>
    </row>
    <row r="9" spans="1:16" ht="18" customHeight="1" x14ac:dyDescent="0.25">
      <c r="A9" s="75"/>
      <c r="B9" s="73"/>
      <c r="C9" s="73"/>
      <c r="D9" s="73"/>
      <c r="E9" s="75"/>
      <c r="F9" s="75"/>
      <c r="G9" s="75"/>
      <c r="H9" s="73"/>
      <c r="I9" s="73"/>
      <c r="J9" s="73"/>
      <c r="K9" s="73"/>
      <c r="L9" s="73"/>
      <c r="M9" s="73"/>
      <c r="N9" s="73"/>
      <c r="O9" s="73"/>
      <c r="P9" s="73"/>
    </row>
    <row r="10" spans="1:16" x14ac:dyDescent="0.25">
      <c r="A10" s="402" t="s">
        <v>1</v>
      </c>
      <c r="B10" s="402"/>
      <c r="C10" s="402"/>
      <c r="D10" s="402"/>
      <c r="E10" s="402"/>
      <c r="F10" s="402"/>
      <c r="G10" s="402"/>
      <c r="H10" s="402"/>
      <c r="I10" s="402"/>
      <c r="J10" s="402"/>
      <c r="K10" s="402"/>
      <c r="L10" s="402"/>
      <c r="M10" s="402"/>
      <c r="N10" s="402"/>
      <c r="O10" s="402"/>
      <c r="P10" s="402"/>
    </row>
    <row r="11" spans="1:16" ht="21.75" customHeight="1" x14ac:dyDescent="0.25">
      <c r="A11" s="403" t="s">
        <v>148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</row>
    <row r="12" spans="1:16" x14ac:dyDescent="0.25">
      <c r="A12" s="402"/>
      <c r="B12" s="402"/>
      <c r="C12" s="402"/>
      <c r="D12" s="402"/>
      <c r="E12" s="402"/>
      <c r="F12" s="402"/>
      <c r="G12" s="402"/>
      <c r="H12" s="402"/>
      <c r="I12" s="402"/>
      <c r="J12" s="402"/>
      <c r="K12" s="402"/>
      <c r="L12" s="402"/>
      <c r="M12" s="402"/>
      <c r="N12" s="402"/>
      <c r="O12" s="402"/>
      <c r="P12" s="402"/>
    </row>
    <row r="13" spans="1:16" ht="18" x14ac:dyDescent="0.25">
      <c r="A13" s="404" t="s">
        <v>16</v>
      </c>
      <c r="B13" s="404"/>
      <c r="C13" s="404"/>
      <c r="D13" s="406" t="s">
        <v>17</v>
      </c>
      <c r="E13" s="406"/>
      <c r="F13" s="406"/>
      <c r="G13" s="74"/>
      <c r="H13" s="74"/>
      <c r="I13" s="74"/>
      <c r="J13" s="404" t="s">
        <v>18</v>
      </c>
      <c r="K13" s="404"/>
      <c r="L13" s="404"/>
      <c r="M13" s="407">
        <f>P73</f>
        <v>12573.877417260765</v>
      </c>
      <c r="N13" s="407"/>
      <c r="O13" s="412" t="s">
        <v>4</v>
      </c>
      <c r="P13" s="412"/>
    </row>
    <row r="14" spans="1:16" ht="18" x14ac:dyDescent="0.25">
      <c r="A14" s="405"/>
      <c r="B14" s="405"/>
      <c r="C14" s="405"/>
      <c r="D14" s="420" t="s">
        <v>19</v>
      </c>
      <c r="E14" s="420"/>
      <c r="F14" s="420"/>
      <c r="G14" s="74"/>
      <c r="H14" s="421"/>
      <c r="I14" s="421"/>
      <c r="J14" s="421"/>
      <c r="K14" s="421"/>
      <c r="L14" s="421"/>
      <c r="M14" s="413"/>
      <c r="N14" s="413"/>
      <c r="O14" s="412"/>
      <c r="P14" s="412"/>
    </row>
    <row r="15" spans="1:16" x14ac:dyDescent="0.25">
      <c r="A15" s="414" t="s">
        <v>20</v>
      </c>
      <c r="B15" s="410" t="s">
        <v>21</v>
      </c>
      <c r="C15" s="415" t="s">
        <v>22</v>
      </c>
      <c r="D15" s="410" t="s">
        <v>23</v>
      </c>
      <c r="E15" s="410" t="s">
        <v>24</v>
      </c>
      <c r="F15" s="408" t="s">
        <v>25</v>
      </c>
      <c r="G15" s="408" t="s">
        <v>26</v>
      </c>
      <c r="H15" s="414" t="s">
        <v>27</v>
      </c>
      <c r="I15" s="414"/>
      <c r="J15" s="414"/>
      <c r="K15" s="414"/>
      <c r="L15" s="414"/>
      <c r="M15" s="414"/>
      <c r="N15" s="408" t="s">
        <v>28</v>
      </c>
      <c r="O15" s="408" t="s">
        <v>29</v>
      </c>
      <c r="P15" s="410" t="s">
        <v>30</v>
      </c>
    </row>
    <row r="16" spans="1:16" ht="124.5" x14ac:dyDescent="0.25">
      <c r="A16" s="414"/>
      <c r="B16" s="410"/>
      <c r="C16" s="415"/>
      <c r="D16" s="410"/>
      <c r="E16" s="410"/>
      <c r="F16" s="408"/>
      <c r="G16" s="408"/>
      <c r="H16" s="79" t="s">
        <v>31</v>
      </c>
      <c r="I16" s="77" t="s">
        <v>23</v>
      </c>
      <c r="J16" s="76" t="s">
        <v>32</v>
      </c>
      <c r="K16" s="69" t="s">
        <v>33</v>
      </c>
      <c r="L16" s="69" t="s">
        <v>34</v>
      </c>
      <c r="M16" s="76" t="s">
        <v>35</v>
      </c>
      <c r="N16" s="409"/>
      <c r="O16" s="409"/>
      <c r="P16" s="411"/>
    </row>
    <row r="17" spans="1:16" x14ac:dyDescent="0.25">
      <c r="A17" s="78">
        <v>1</v>
      </c>
      <c r="B17" s="78">
        <v>2</v>
      </c>
      <c r="C17" s="78">
        <v>3</v>
      </c>
      <c r="D17" s="78">
        <v>4</v>
      </c>
      <c r="E17" s="78">
        <v>5</v>
      </c>
      <c r="F17" s="78">
        <v>6</v>
      </c>
      <c r="G17" s="78">
        <v>7</v>
      </c>
      <c r="H17" s="78">
        <v>8</v>
      </c>
      <c r="I17" s="78">
        <v>9</v>
      </c>
      <c r="J17" s="78">
        <v>10</v>
      </c>
      <c r="K17" s="78">
        <v>11</v>
      </c>
      <c r="L17" s="78">
        <v>12</v>
      </c>
      <c r="M17" s="78">
        <v>13</v>
      </c>
      <c r="N17" s="78">
        <v>14</v>
      </c>
      <c r="O17" s="78">
        <v>15</v>
      </c>
      <c r="P17" s="78">
        <v>16</v>
      </c>
    </row>
    <row r="18" spans="1:16" x14ac:dyDescent="0.25">
      <c r="A18" s="352" t="s">
        <v>36</v>
      </c>
      <c r="B18" s="353"/>
      <c r="C18" s="353"/>
      <c r="D18" s="353"/>
      <c r="E18" s="354"/>
      <c r="F18" s="7"/>
      <c r="G18" s="7"/>
      <c r="H18" s="8"/>
      <c r="I18" s="8"/>
      <c r="J18" s="8"/>
      <c r="K18" s="8"/>
      <c r="L18" s="8"/>
      <c r="M18" s="8"/>
      <c r="N18" s="8"/>
      <c r="O18" s="8"/>
      <c r="P18" s="9"/>
    </row>
    <row r="19" spans="1:16" x14ac:dyDescent="0.25">
      <c r="A19" s="363">
        <v>1</v>
      </c>
      <c r="B19" s="416" t="s">
        <v>37</v>
      </c>
      <c r="C19" s="418" t="s">
        <v>38</v>
      </c>
      <c r="D19" s="363" t="s">
        <v>39</v>
      </c>
      <c r="E19" s="399">
        <v>39.4</v>
      </c>
      <c r="F19" s="10">
        <v>0</v>
      </c>
      <c r="G19" s="10">
        <v>0</v>
      </c>
      <c r="H19" s="363" t="s">
        <v>40</v>
      </c>
      <c r="I19" s="363" t="s">
        <v>40</v>
      </c>
      <c r="J19" s="363" t="s">
        <v>40</v>
      </c>
      <c r="K19" s="363" t="s">
        <v>40</v>
      </c>
      <c r="L19" s="363" t="s">
        <v>40</v>
      </c>
      <c r="M19" s="363" t="s">
        <v>40</v>
      </c>
      <c r="N19" s="360">
        <v>6.5</v>
      </c>
      <c r="O19" s="396">
        <f>N19</f>
        <v>6.5</v>
      </c>
      <c r="P19" s="386">
        <f>E19*O19</f>
        <v>256.09999999999997</v>
      </c>
    </row>
    <row r="20" spans="1:16" x14ac:dyDescent="0.25">
      <c r="A20" s="364"/>
      <c r="B20" s="417"/>
      <c r="C20" s="419"/>
      <c r="D20" s="364"/>
      <c r="E20" s="400"/>
      <c r="F20" s="68">
        <f>F19*1.94067</f>
        <v>0</v>
      </c>
      <c r="G20" s="68">
        <f>G19*2.66402</f>
        <v>0</v>
      </c>
      <c r="H20" s="364"/>
      <c r="I20" s="364"/>
      <c r="J20" s="364"/>
      <c r="K20" s="364"/>
      <c r="L20" s="364"/>
      <c r="M20" s="364"/>
      <c r="N20" s="394"/>
      <c r="O20" s="397"/>
      <c r="P20" s="387"/>
    </row>
    <row r="21" spans="1:16" x14ac:dyDescent="0.25">
      <c r="A21" s="334">
        <v>2</v>
      </c>
      <c r="B21" s="339" t="s">
        <v>41</v>
      </c>
      <c r="C21" s="340" t="s">
        <v>42</v>
      </c>
      <c r="D21" s="334" t="s">
        <v>39</v>
      </c>
      <c r="E21" s="398">
        <v>39.4</v>
      </c>
      <c r="F21" s="93">
        <f>16.8/1000</f>
        <v>1.6800000000000002E-2</v>
      </c>
      <c r="G21" s="93">
        <f>0.355</f>
        <v>0.35499999999999998</v>
      </c>
      <c r="H21" s="334" t="s">
        <v>40</v>
      </c>
      <c r="I21" s="334" t="s">
        <v>40</v>
      </c>
      <c r="J21" s="334" t="s">
        <v>40</v>
      </c>
      <c r="K21" s="334" t="s">
        <v>40</v>
      </c>
      <c r="L21" s="334" t="s">
        <v>40</v>
      </c>
      <c r="M21" s="334" t="s">
        <v>40</v>
      </c>
      <c r="N21" s="335">
        <f>F22+G22</f>
        <v>0.97833035599999996</v>
      </c>
      <c r="O21" s="335">
        <f>N21</f>
        <v>0.97833035599999996</v>
      </c>
      <c r="P21" s="395">
        <f>E21*O21</f>
        <v>38.546216026399996</v>
      </c>
    </row>
    <row r="22" spans="1:16" x14ac:dyDescent="0.25">
      <c r="A22" s="334"/>
      <c r="B22" s="339"/>
      <c r="C22" s="340"/>
      <c r="D22" s="334"/>
      <c r="E22" s="398"/>
      <c r="F22" s="68">
        <f>F21*1.94067</f>
        <v>3.2603256000000004E-2</v>
      </c>
      <c r="G22" s="68">
        <f>G21*2.66402</f>
        <v>0.94572709999999993</v>
      </c>
      <c r="H22" s="334"/>
      <c r="I22" s="334"/>
      <c r="J22" s="334"/>
      <c r="K22" s="334"/>
      <c r="L22" s="334"/>
      <c r="M22" s="334"/>
      <c r="N22" s="335"/>
      <c r="O22" s="335"/>
      <c r="P22" s="395"/>
    </row>
    <row r="23" spans="1:16" x14ac:dyDescent="0.25">
      <c r="A23" s="363">
        <v>5</v>
      </c>
      <c r="B23" s="390" t="s">
        <v>46</v>
      </c>
      <c r="C23" s="392" t="s">
        <v>47</v>
      </c>
      <c r="D23" s="382" t="s">
        <v>39</v>
      </c>
      <c r="E23" s="360">
        <v>483.3</v>
      </c>
      <c r="F23" s="12">
        <f>14.3/1000</f>
        <v>1.43E-2</v>
      </c>
      <c r="G23" s="12">
        <v>0.30270000000000002</v>
      </c>
      <c r="H23" s="382" t="s">
        <v>40</v>
      </c>
      <c r="I23" s="382" t="s">
        <v>40</v>
      </c>
      <c r="J23" s="382" t="s">
        <v>40</v>
      </c>
      <c r="K23" s="382" t="s">
        <v>40</v>
      </c>
      <c r="L23" s="382" t="s">
        <v>40</v>
      </c>
      <c r="M23" s="382" t="s">
        <v>40</v>
      </c>
      <c r="N23" s="384">
        <f>F24+G24</f>
        <v>0.83415043499999997</v>
      </c>
      <c r="O23" s="386">
        <f>N23</f>
        <v>0.83415043499999997</v>
      </c>
      <c r="P23" s="386">
        <f>E23*O23</f>
        <v>403.1449052355</v>
      </c>
    </row>
    <row r="24" spans="1:16" x14ac:dyDescent="0.25">
      <c r="A24" s="364"/>
      <c r="B24" s="391"/>
      <c r="C24" s="393"/>
      <c r="D24" s="383"/>
      <c r="E24" s="394"/>
      <c r="F24" s="68">
        <f>F23*1.94067</f>
        <v>2.7751580999999997E-2</v>
      </c>
      <c r="G24" s="68">
        <f>G23*2.66402</f>
        <v>0.806398854</v>
      </c>
      <c r="H24" s="383"/>
      <c r="I24" s="383"/>
      <c r="J24" s="383"/>
      <c r="K24" s="383"/>
      <c r="L24" s="383"/>
      <c r="M24" s="383"/>
      <c r="N24" s="385"/>
      <c r="O24" s="387"/>
      <c r="P24" s="387"/>
    </row>
    <row r="25" spans="1:16" x14ac:dyDescent="0.25">
      <c r="A25" s="334">
        <v>6</v>
      </c>
      <c r="B25" s="361" t="s">
        <v>44</v>
      </c>
      <c r="C25" s="388" t="s">
        <v>48</v>
      </c>
      <c r="D25" s="361" t="s">
        <v>39</v>
      </c>
      <c r="E25" s="368">
        <v>53.7</v>
      </c>
      <c r="F25" s="11">
        <f>3.27</f>
        <v>3.27</v>
      </c>
      <c r="G25" s="11">
        <f>3.81</f>
        <v>3.81</v>
      </c>
      <c r="H25" s="361" t="s">
        <v>40</v>
      </c>
      <c r="I25" s="361" t="s">
        <v>40</v>
      </c>
      <c r="J25" s="361" t="s">
        <v>40</v>
      </c>
      <c r="K25" s="361" t="s">
        <v>40</v>
      </c>
      <c r="L25" s="361" t="s">
        <v>40</v>
      </c>
      <c r="M25" s="361" t="s">
        <v>40</v>
      </c>
      <c r="N25" s="365">
        <f>F26+G26</f>
        <v>16.4959071</v>
      </c>
      <c r="O25" s="365">
        <f>N25</f>
        <v>16.4959071</v>
      </c>
      <c r="P25" s="365">
        <f>E25*O25</f>
        <v>885.83021127000006</v>
      </c>
    </row>
    <row r="26" spans="1:16" x14ac:dyDescent="0.25">
      <c r="A26" s="334"/>
      <c r="B26" s="362"/>
      <c r="C26" s="389"/>
      <c r="D26" s="362"/>
      <c r="E26" s="369"/>
      <c r="F26" s="68">
        <f>F25*1.94067</f>
        <v>6.3459908999999994</v>
      </c>
      <c r="G26" s="68">
        <f>G25*2.66402</f>
        <v>10.1499162</v>
      </c>
      <c r="H26" s="362"/>
      <c r="I26" s="362"/>
      <c r="J26" s="362"/>
      <c r="K26" s="362"/>
      <c r="L26" s="362"/>
      <c r="M26" s="362"/>
      <c r="N26" s="366"/>
      <c r="O26" s="366"/>
      <c r="P26" s="366"/>
    </row>
    <row r="27" spans="1:16" x14ac:dyDescent="0.25">
      <c r="A27" s="363">
        <v>7</v>
      </c>
      <c r="B27" s="390" t="s">
        <v>49</v>
      </c>
      <c r="C27" s="392" t="s">
        <v>50</v>
      </c>
      <c r="D27" s="382" t="s">
        <v>39</v>
      </c>
      <c r="E27" s="360">
        <v>485.4</v>
      </c>
      <c r="F27" s="13">
        <v>1.06E-2</v>
      </c>
      <c r="G27" s="13">
        <v>0.22439999999999999</v>
      </c>
      <c r="H27" s="382" t="s">
        <v>40</v>
      </c>
      <c r="I27" s="382" t="s">
        <v>40</v>
      </c>
      <c r="J27" s="382" t="s">
        <v>40</v>
      </c>
      <c r="K27" s="382" t="s">
        <v>40</v>
      </c>
      <c r="L27" s="382" t="s">
        <v>40</v>
      </c>
      <c r="M27" s="382" t="s">
        <v>40</v>
      </c>
      <c r="N27" s="384">
        <f>F28+G28</f>
        <v>0.61837718999999991</v>
      </c>
      <c r="O27" s="386">
        <f>N27</f>
        <v>0.61837718999999991</v>
      </c>
      <c r="P27" s="386">
        <f>E27*O27</f>
        <v>300.16028802599993</v>
      </c>
    </row>
    <row r="28" spans="1:16" x14ac:dyDescent="0.25">
      <c r="A28" s="364"/>
      <c r="B28" s="391"/>
      <c r="C28" s="393"/>
      <c r="D28" s="383"/>
      <c r="E28" s="394"/>
      <c r="F28" s="68">
        <f>F27*1.94067</f>
        <v>2.0571101999999997E-2</v>
      </c>
      <c r="G28" s="68">
        <f>G27*2.66402</f>
        <v>0.5978060879999999</v>
      </c>
      <c r="H28" s="383"/>
      <c r="I28" s="383"/>
      <c r="J28" s="383"/>
      <c r="K28" s="383"/>
      <c r="L28" s="383"/>
      <c r="M28" s="383"/>
      <c r="N28" s="385"/>
      <c r="O28" s="387"/>
      <c r="P28" s="387"/>
    </row>
    <row r="29" spans="1:16" x14ac:dyDescent="0.25">
      <c r="A29" s="334">
        <v>8</v>
      </c>
      <c r="B29" s="361" t="s">
        <v>51</v>
      </c>
      <c r="C29" s="388" t="s">
        <v>52</v>
      </c>
      <c r="D29" s="361" t="s">
        <v>39</v>
      </c>
      <c r="E29" s="368">
        <v>53.9</v>
      </c>
      <c r="F29" s="11">
        <v>1.94</v>
      </c>
      <c r="G29" s="14">
        <v>0</v>
      </c>
      <c r="H29" s="361" t="s">
        <v>40</v>
      </c>
      <c r="I29" s="361" t="s">
        <v>40</v>
      </c>
      <c r="J29" s="361" t="s">
        <v>40</v>
      </c>
      <c r="K29" s="361" t="s">
        <v>40</v>
      </c>
      <c r="L29" s="361" t="s">
        <v>40</v>
      </c>
      <c r="M29" s="361" t="s">
        <v>40</v>
      </c>
      <c r="N29" s="365">
        <f>F30+G30</f>
        <v>3.7648997999999998</v>
      </c>
      <c r="O29" s="365">
        <f>N29</f>
        <v>3.7648997999999998</v>
      </c>
      <c r="P29" s="365">
        <f>E29*O29</f>
        <v>202.92809921999998</v>
      </c>
    </row>
    <row r="30" spans="1:16" x14ac:dyDescent="0.25">
      <c r="A30" s="334"/>
      <c r="B30" s="362"/>
      <c r="C30" s="389"/>
      <c r="D30" s="362"/>
      <c r="E30" s="369"/>
      <c r="F30" s="68">
        <f>F29*1.94067</f>
        <v>3.7648997999999998</v>
      </c>
      <c r="G30" s="68">
        <f>G29*2.66402</f>
        <v>0</v>
      </c>
      <c r="H30" s="362"/>
      <c r="I30" s="362"/>
      <c r="J30" s="362"/>
      <c r="K30" s="362"/>
      <c r="L30" s="362"/>
      <c r="M30" s="362"/>
      <c r="N30" s="366"/>
      <c r="O30" s="366"/>
      <c r="P30" s="366"/>
    </row>
    <row r="31" spans="1:16" x14ac:dyDescent="0.25">
      <c r="A31" s="363">
        <v>5</v>
      </c>
      <c r="B31" s="390" t="s">
        <v>86</v>
      </c>
      <c r="C31" s="392" t="s">
        <v>87</v>
      </c>
      <c r="D31" s="382" t="s">
        <v>39</v>
      </c>
      <c r="E31" s="360">
        <v>327.3</v>
      </c>
      <c r="F31" s="13">
        <v>8.1300000000000001E-3</v>
      </c>
      <c r="G31" s="13">
        <v>0.17287</v>
      </c>
      <c r="H31" s="382" t="s">
        <v>40</v>
      </c>
      <c r="I31" s="382" t="s">
        <v>40</v>
      </c>
      <c r="J31" s="382" t="s">
        <v>40</v>
      </c>
      <c r="K31" s="382" t="s">
        <v>40</v>
      </c>
      <c r="L31" s="382" t="s">
        <v>40</v>
      </c>
      <c r="M31" s="382" t="s">
        <v>40</v>
      </c>
      <c r="N31" s="384">
        <f>F32+G32</f>
        <v>0.47630678449999997</v>
      </c>
      <c r="O31" s="386">
        <f>N31</f>
        <v>0.47630678449999997</v>
      </c>
      <c r="P31" s="386">
        <f>E31*O31</f>
        <v>155.89521056684998</v>
      </c>
    </row>
    <row r="32" spans="1:16" x14ac:dyDescent="0.25">
      <c r="A32" s="364"/>
      <c r="B32" s="391"/>
      <c r="C32" s="393"/>
      <c r="D32" s="383"/>
      <c r="E32" s="394"/>
      <c r="F32" s="68">
        <f>F31*1.94067</f>
        <v>1.57776471E-2</v>
      </c>
      <c r="G32" s="68">
        <f>G31*2.66402</f>
        <v>0.46052913739999995</v>
      </c>
      <c r="H32" s="383"/>
      <c r="I32" s="383"/>
      <c r="J32" s="383"/>
      <c r="K32" s="383"/>
      <c r="L32" s="383"/>
      <c r="M32" s="383"/>
      <c r="N32" s="385"/>
      <c r="O32" s="387"/>
      <c r="P32" s="387"/>
    </row>
    <row r="33" spans="1:16" x14ac:dyDescent="0.25">
      <c r="A33" s="334">
        <v>6</v>
      </c>
      <c r="B33" s="361" t="s">
        <v>88</v>
      </c>
      <c r="C33" s="388" t="s">
        <v>89</v>
      </c>
      <c r="D33" s="361" t="s">
        <v>39</v>
      </c>
      <c r="E33" s="368">
        <v>36.299999999999997</v>
      </c>
      <c r="F33" s="11">
        <v>1.1000000000000001</v>
      </c>
      <c r="G33" s="14">
        <v>0</v>
      </c>
      <c r="H33" s="361" t="s">
        <v>40</v>
      </c>
      <c r="I33" s="361" t="s">
        <v>40</v>
      </c>
      <c r="J33" s="361" t="s">
        <v>40</v>
      </c>
      <c r="K33" s="361" t="s">
        <v>40</v>
      </c>
      <c r="L33" s="361" t="s">
        <v>40</v>
      </c>
      <c r="M33" s="361" t="s">
        <v>40</v>
      </c>
      <c r="N33" s="365">
        <f>F34+G34</f>
        <v>2.1347369999999999</v>
      </c>
      <c r="O33" s="365">
        <f>N33</f>
        <v>2.1347369999999999</v>
      </c>
      <c r="P33" s="365">
        <f>E33*O33</f>
        <v>77.490953099999984</v>
      </c>
    </row>
    <row r="34" spans="1:16" x14ac:dyDescent="0.25">
      <c r="A34" s="334"/>
      <c r="B34" s="362"/>
      <c r="C34" s="389"/>
      <c r="D34" s="362"/>
      <c r="E34" s="369"/>
      <c r="F34" s="68">
        <f>F33*1.94067</f>
        <v>2.1347369999999999</v>
      </c>
      <c r="G34" s="68">
        <f>G33*2.66402</f>
        <v>0</v>
      </c>
      <c r="H34" s="362"/>
      <c r="I34" s="362"/>
      <c r="J34" s="362"/>
      <c r="K34" s="362"/>
      <c r="L34" s="362"/>
      <c r="M34" s="362"/>
      <c r="N34" s="366"/>
      <c r="O34" s="366"/>
      <c r="P34" s="366"/>
    </row>
    <row r="35" spans="1:16" x14ac:dyDescent="0.25">
      <c r="A35" s="363">
        <v>9</v>
      </c>
      <c r="B35" s="390" t="s">
        <v>53</v>
      </c>
      <c r="C35" s="392" t="s">
        <v>54</v>
      </c>
      <c r="D35" s="382" t="s">
        <v>39</v>
      </c>
      <c r="E35" s="360">
        <v>336.7</v>
      </c>
      <c r="F35" s="13">
        <f>9.86/1000</f>
        <v>9.859999999999999E-3</v>
      </c>
      <c r="G35" s="13">
        <f>0.2108+0.33*1.8</f>
        <v>0.80480000000000007</v>
      </c>
      <c r="H35" s="382" t="s">
        <v>40</v>
      </c>
      <c r="I35" s="382" t="s">
        <v>40</v>
      </c>
      <c r="J35" s="382" t="s">
        <v>40</v>
      </c>
      <c r="K35" s="382" t="s">
        <v>40</v>
      </c>
      <c r="L35" s="382" t="s">
        <v>40</v>
      </c>
      <c r="M35" s="382" t="s">
        <v>40</v>
      </c>
      <c r="N35" s="384">
        <f>F36+G36</f>
        <v>2.1631383022000001</v>
      </c>
      <c r="O35" s="386">
        <f>N35</f>
        <v>2.1631383022000001</v>
      </c>
      <c r="P35" s="386">
        <f>E35*O35</f>
        <v>728.32866635074004</v>
      </c>
    </row>
    <row r="36" spans="1:16" x14ac:dyDescent="0.25">
      <c r="A36" s="364"/>
      <c r="B36" s="391"/>
      <c r="C36" s="393"/>
      <c r="D36" s="383"/>
      <c r="E36" s="394"/>
      <c r="F36" s="68">
        <f>F35*1.94067</f>
        <v>1.9135006199999995E-2</v>
      </c>
      <c r="G36" s="68">
        <f>G35*2.66402</f>
        <v>2.1440032960000002</v>
      </c>
      <c r="H36" s="383"/>
      <c r="I36" s="383"/>
      <c r="J36" s="383"/>
      <c r="K36" s="383"/>
      <c r="L36" s="383"/>
      <c r="M36" s="383"/>
      <c r="N36" s="385"/>
      <c r="O36" s="387"/>
      <c r="P36" s="387"/>
    </row>
    <row r="37" spans="1:16" x14ac:dyDescent="0.25">
      <c r="A37" s="334">
        <v>10</v>
      </c>
      <c r="B37" s="361" t="s">
        <v>55</v>
      </c>
      <c r="C37" s="367" t="s">
        <v>56</v>
      </c>
      <c r="D37" s="361" t="s">
        <v>39</v>
      </c>
      <c r="E37" s="368">
        <v>79.599999999999994</v>
      </c>
      <c r="F37" s="11">
        <v>0.56200000000000006</v>
      </c>
      <c r="G37" s="14">
        <v>0</v>
      </c>
      <c r="H37" s="361" t="s">
        <v>40</v>
      </c>
      <c r="I37" s="361" t="s">
        <v>40</v>
      </c>
      <c r="J37" s="361" t="s">
        <v>40</v>
      </c>
      <c r="K37" s="361" t="s">
        <v>40</v>
      </c>
      <c r="L37" s="361" t="s">
        <v>40</v>
      </c>
      <c r="M37" s="361" t="s">
        <v>40</v>
      </c>
      <c r="N37" s="365">
        <f>F38+G38</f>
        <v>1.0906565400000001</v>
      </c>
      <c r="O37" s="365">
        <f>N37</f>
        <v>1.0906565400000001</v>
      </c>
      <c r="P37" s="365">
        <f>E37*O37</f>
        <v>86.816260584000005</v>
      </c>
    </row>
    <row r="38" spans="1:16" x14ac:dyDescent="0.25">
      <c r="A38" s="334"/>
      <c r="B38" s="362"/>
      <c r="C38" s="367"/>
      <c r="D38" s="362"/>
      <c r="E38" s="369"/>
      <c r="F38" s="68">
        <f>F37*1.94067</f>
        <v>1.0906565400000001</v>
      </c>
      <c r="G38" s="68">
        <f>G37*2.66402</f>
        <v>0</v>
      </c>
      <c r="H38" s="362"/>
      <c r="I38" s="362"/>
      <c r="J38" s="362"/>
      <c r="K38" s="362"/>
      <c r="L38" s="362"/>
      <c r="M38" s="362"/>
      <c r="N38" s="366"/>
      <c r="O38" s="366"/>
      <c r="P38" s="366"/>
    </row>
    <row r="39" spans="1:16" x14ac:dyDescent="0.25">
      <c r="A39" s="363">
        <v>11</v>
      </c>
      <c r="B39" s="361" t="s">
        <v>55</v>
      </c>
      <c r="C39" s="367" t="s">
        <v>57</v>
      </c>
      <c r="D39" s="361" t="s">
        <v>39</v>
      </c>
      <c r="E39" s="368">
        <v>257.10000000000002</v>
      </c>
      <c r="F39" s="11">
        <v>0.56200000000000006</v>
      </c>
      <c r="G39" s="14">
        <v>0</v>
      </c>
      <c r="H39" s="361" t="s">
        <v>40</v>
      </c>
      <c r="I39" s="361" t="s">
        <v>40</v>
      </c>
      <c r="J39" s="361" t="s">
        <v>40</v>
      </c>
      <c r="K39" s="361" t="s">
        <v>40</v>
      </c>
      <c r="L39" s="361" t="s">
        <v>40</v>
      </c>
      <c r="M39" s="361" t="s">
        <v>40</v>
      </c>
      <c r="N39" s="365">
        <f>F40+G40</f>
        <v>1.0906565400000001</v>
      </c>
      <c r="O39" s="365">
        <f>N39</f>
        <v>1.0906565400000001</v>
      </c>
      <c r="P39" s="365">
        <f>E39*O39</f>
        <v>280.40779643400003</v>
      </c>
    </row>
    <row r="40" spans="1:16" x14ac:dyDescent="0.25">
      <c r="A40" s="364"/>
      <c r="B40" s="362"/>
      <c r="C40" s="367"/>
      <c r="D40" s="362"/>
      <c r="E40" s="369"/>
      <c r="F40" s="68">
        <f>F39*1.94067</f>
        <v>1.0906565400000001</v>
      </c>
      <c r="G40" s="68">
        <f>G39*2.66402</f>
        <v>0</v>
      </c>
      <c r="H40" s="362"/>
      <c r="I40" s="362"/>
      <c r="J40" s="362"/>
      <c r="K40" s="362"/>
      <c r="L40" s="362"/>
      <c r="M40" s="362"/>
      <c r="N40" s="366"/>
      <c r="O40" s="366"/>
      <c r="P40" s="366"/>
    </row>
    <row r="41" spans="1:16" x14ac:dyDescent="0.25">
      <c r="A41" s="334">
        <v>12</v>
      </c>
      <c r="B41" s="376" t="s">
        <v>58</v>
      </c>
      <c r="C41" s="378" t="s">
        <v>59</v>
      </c>
      <c r="D41" s="370" t="s">
        <v>39</v>
      </c>
      <c r="E41" s="380">
        <v>1132.3</v>
      </c>
      <c r="F41" s="127">
        <v>7.3999999999999996E-2</v>
      </c>
      <c r="G41" s="127">
        <f>0.0172+42/1000</f>
        <v>5.9200000000000003E-2</v>
      </c>
      <c r="H41" s="370" t="s">
        <v>40</v>
      </c>
      <c r="I41" s="370" t="s">
        <v>40</v>
      </c>
      <c r="J41" s="370" t="s">
        <v>40</v>
      </c>
      <c r="K41" s="370" t="s">
        <v>40</v>
      </c>
      <c r="L41" s="370" t="s">
        <v>40</v>
      </c>
      <c r="M41" s="370" t="s">
        <v>40</v>
      </c>
      <c r="N41" s="372">
        <f>F42+G42</f>
        <v>0.30131956399999998</v>
      </c>
      <c r="O41" s="372">
        <f>N41</f>
        <v>0.30131956399999998</v>
      </c>
      <c r="P41" s="374">
        <f>E41*O41</f>
        <v>341.18414231719998</v>
      </c>
    </row>
    <row r="42" spans="1:16" x14ac:dyDescent="0.25">
      <c r="A42" s="334"/>
      <c r="B42" s="377"/>
      <c r="C42" s="379"/>
      <c r="D42" s="371"/>
      <c r="E42" s="381"/>
      <c r="F42" s="68">
        <f>F41*1.94067</f>
        <v>0.14360957999999999</v>
      </c>
      <c r="G42" s="68">
        <f>G41*2.66402</f>
        <v>0.157709984</v>
      </c>
      <c r="H42" s="371"/>
      <c r="I42" s="371"/>
      <c r="J42" s="371"/>
      <c r="K42" s="371"/>
      <c r="L42" s="371"/>
      <c r="M42" s="371"/>
      <c r="N42" s="373"/>
      <c r="O42" s="373"/>
      <c r="P42" s="375"/>
    </row>
    <row r="43" spans="1:16" x14ac:dyDescent="0.25">
      <c r="A43" s="363">
        <v>13</v>
      </c>
      <c r="B43" s="361" t="s">
        <v>55</v>
      </c>
      <c r="C43" s="367" t="s">
        <v>60</v>
      </c>
      <c r="D43" s="361" t="s">
        <v>39</v>
      </c>
      <c r="E43" s="368">
        <v>347</v>
      </c>
      <c r="F43" s="11">
        <v>0.56200000000000006</v>
      </c>
      <c r="G43" s="14">
        <v>0</v>
      </c>
      <c r="H43" s="361" t="s">
        <v>40</v>
      </c>
      <c r="I43" s="361" t="s">
        <v>40</v>
      </c>
      <c r="J43" s="361" t="s">
        <v>40</v>
      </c>
      <c r="K43" s="361" t="s">
        <v>40</v>
      </c>
      <c r="L43" s="361" t="s">
        <v>40</v>
      </c>
      <c r="M43" s="361" t="s">
        <v>40</v>
      </c>
      <c r="N43" s="365">
        <f>F44+G44</f>
        <v>1.0906565400000001</v>
      </c>
      <c r="O43" s="365">
        <f>N43</f>
        <v>1.0906565400000001</v>
      </c>
      <c r="P43" s="365">
        <f>E43*O43</f>
        <v>378.45781938000005</v>
      </c>
    </row>
    <row r="44" spans="1:16" x14ac:dyDescent="0.25">
      <c r="A44" s="364"/>
      <c r="B44" s="362"/>
      <c r="C44" s="367"/>
      <c r="D44" s="362"/>
      <c r="E44" s="369"/>
      <c r="F44" s="68">
        <f>F43*1.94067</f>
        <v>1.0906565400000001</v>
      </c>
      <c r="G44" s="68">
        <f>G43*2.66402</f>
        <v>0</v>
      </c>
      <c r="H44" s="362"/>
      <c r="I44" s="362"/>
      <c r="J44" s="362"/>
      <c r="K44" s="362"/>
      <c r="L44" s="362"/>
      <c r="M44" s="362"/>
      <c r="N44" s="366"/>
      <c r="O44" s="366"/>
      <c r="P44" s="366"/>
    </row>
    <row r="45" spans="1:16" x14ac:dyDescent="0.25">
      <c r="A45" s="352" t="s">
        <v>61</v>
      </c>
      <c r="B45" s="353"/>
      <c r="C45" s="353"/>
      <c r="D45" s="353"/>
      <c r="E45" s="354"/>
      <c r="F45" s="7"/>
      <c r="G45" s="7"/>
      <c r="H45" s="8"/>
      <c r="I45" s="8"/>
      <c r="J45" s="8"/>
      <c r="K45" s="8"/>
      <c r="L45" s="8"/>
      <c r="M45" s="8"/>
      <c r="N45" s="8"/>
      <c r="O45" s="8"/>
      <c r="P45" s="9"/>
    </row>
    <row r="46" spans="1:16" x14ac:dyDescent="0.25">
      <c r="A46" s="355">
        <v>1</v>
      </c>
      <c r="B46" s="357" t="s">
        <v>110</v>
      </c>
      <c r="C46" s="358" t="s">
        <v>149</v>
      </c>
      <c r="D46" s="351" t="s">
        <v>62</v>
      </c>
      <c r="E46" s="359">
        <v>1112</v>
      </c>
      <c r="F46" s="84">
        <v>0.22</v>
      </c>
      <c r="G46" s="84">
        <v>0.04</v>
      </c>
      <c r="H46" s="351" t="s">
        <v>40</v>
      </c>
      <c r="I46" s="351" t="s">
        <v>40</v>
      </c>
      <c r="J46" s="351" t="s">
        <v>40</v>
      </c>
      <c r="K46" s="351" t="s">
        <v>40</v>
      </c>
      <c r="L46" s="351" t="s">
        <v>40</v>
      </c>
      <c r="M46" s="351" t="s">
        <v>40</v>
      </c>
      <c r="N46" s="350">
        <f>F47+G47</f>
        <v>0.53350819999999999</v>
      </c>
      <c r="O46" s="350">
        <f>N46+N48</f>
        <v>4.1700701999999996</v>
      </c>
      <c r="P46" s="350">
        <f>E46*O46</f>
        <v>4637.1180623999999</v>
      </c>
    </row>
    <row r="47" spans="1:16" x14ac:dyDescent="0.25">
      <c r="A47" s="356"/>
      <c r="B47" s="357"/>
      <c r="C47" s="358"/>
      <c r="D47" s="351"/>
      <c r="E47" s="360"/>
      <c r="F47" s="68">
        <f>F46*1.94067</f>
        <v>0.42694739999999998</v>
      </c>
      <c r="G47" s="68">
        <f>G46*2.66402</f>
        <v>0.1065608</v>
      </c>
      <c r="H47" s="351"/>
      <c r="I47" s="351"/>
      <c r="J47" s="351"/>
      <c r="K47" s="351"/>
      <c r="L47" s="351"/>
      <c r="M47" s="351"/>
      <c r="N47" s="350"/>
      <c r="O47" s="350"/>
      <c r="P47" s="350"/>
    </row>
    <row r="48" spans="1:16" ht="30" x14ac:dyDescent="0.25">
      <c r="A48" s="83"/>
      <c r="B48" s="83"/>
      <c r="C48" s="82"/>
      <c r="D48" s="83"/>
      <c r="E48" s="84"/>
      <c r="F48" s="63"/>
      <c r="G48" s="63"/>
      <c r="H48" s="83" t="s">
        <v>63</v>
      </c>
      <c r="I48" s="83" t="s">
        <v>62</v>
      </c>
      <c r="J48" s="62">
        <v>1</v>
      </c>
      <c r="K48" s="83"/>
      <c r="L48" s="64">
        <v>3.1539999999999999</v>
      </c>
      <c r="M48" s="65">
        <f>L48*J48*1.153</f>
        <v>3.6365620000000001</v>
      </c>
      <c r="N48" s="67">
        <f>M48</f>
        <v>3.6365620000000001</v>
      </c>
      <c r="O48" s="350"/>
      <c r="P48" s="350"/>
    </row>
    <row r="49" spans="1:16" x14ac:dyDescent="0.25">
      <c r="A49" s="344">
        <v>2</v>
      </c>
      <c r="B49" s="346" t="s">
        <v>64</v>
      </c>
      <c r="C49" s="347" t="s">
        <v>65</v>
      </c>
      <c r="D49" s="344" t="s">
        <v>66</v>
      </c>
      <c r="E49" s="348">
        <v>2</v>
      </c>
      <c r="F49" s="89">
        <v>0.39</v>
      </c>
      <c r="G49" s="89">
        <v>0.41</v>
      </c>
      <c r="H49" s="344" t="s">
        <v>40</v>
      </c>
      <c r="I49" s="344" t="s">
        <v>40</v>
      </c>
      <c r="J49" s="344" t="s">
        <v>40</v>
      </c>
      <c r="K49" s="344" t="s">
        <v>40</v>
      </c>
      <c r="L49" s="344" t="s">
        <v>40</v>
      </c>
      <c r="M49" s="344" t="s">
        <v>40</v>
      </c>
      <c r="N49" s="345">
        <f>F50+G50</f>
        <v>1.8491094999999997</v>
      </c>
      <c r="O49" s="342">
        <f>N49+N51</f>
        <v>7.6141095000000005</v>
      </c>
      <c r="P49" s="342">
        <f>O49*E49</f>
        <v>15.228219000000001</v>
      </c>
    </row>
    <row r="50" spans="1:16" x14ac:dyDescent="0.25">
      <c r="A50" s="344"/>
      <c r="B50" s="346"/>
      <c r="C50" s="347"/>
      <c r="D50" s="344"/>
      <c r="E50" s="348"/>
      <c r="F50" s="68">
        <f>F49*1.94067</f>
        <v>0.75686129999999996</v>
      </c>
      <c r="G50" s="68">
        <f>G49*2.66402</f>
        <v>1.0922481999999998</v>
      </c>
      <c r="H50" s="344"/>
      <c r="I50" s="344"/>
      <c r="J50" s="344"/>
      <c r="K50" s="344"/>
      <c r="L50" s="344"/>
      <c r="M50" s="344"/>
      <c r="N50" s="345"/>
      <c r="O50" s="342"/>
      <c r="P50" s="342"/>
    </row>
    <row r="51" spans="1:16" ht="15.75" x14ac:dyDescent="0.25">
      <c r="A51" s="19"/>
      <c r="B51" s="19"/>
      <c r="C51" s="20"/>
      <c r="D51" s="19"/>
      <c r="E51" s="19"/>
      <c r="F51" s="19"/>
      <c r="G51" s="19"/>
      <c r="H51" s="21" t="s">
        <v>67</v>
      </c>
      <c r="I51" s="88" t="s">
        <v>66</v>
      </c>
      <c r="J51" s="90">
        <v>1</v>
      </c>
      <c r="K51" s="90"/>
      <c r="L51" s="90">
        <v>5</v>
      </c>
      <c r="M51" s="57">
        <f>L51*J51*1.153</f>
        <v>5.7650000000000006</v>
      </c>
      <c r="N51" s="90">
        <f>M51</f>
        <v>5.7650000000000006</v>
      </c>
      <c r="O51" s="342"/>
      <c r="P51" s="342"/>
    </row>
    <row r="52" spans="1:16" x14ac:dyDescent="0.25">
      <c r="A52" s="344">
        <v>3</v>
      </c>
      <c r="B52" s="346" t="s">
        <v>70</v>
      </c>
      <c r="C52" s="347" t="s">
        <v>150</v>
      </c>
      <c r="D52" s="344" t="s">
        <v>71</v>
      </c>
      <c r="E52" s="349">
        <f>2.5*5</f>
        <v>12.5</v>
      </c>
      <c r="F52" s="89">
        <v>0.19</v>
      </c>
      <c r="G52" s="89">
        <v>0.16200000000000001</v>
      </c>
      <c r="H52" s="344" t="s">
        <v>40</v>
      </c>
      <c r="I52" s="344" t="s">
        <v>40</v>
      </c>
      <c r="J52" s="344" t="s">
        <v>40</v>
      </c>
      <c r="K52" s="344" t="s">
        <v>40</v>
      </c>
      <c r="L52" s="344" t="s">
        <v>40</v>
      </c>
      <c r="M52" s="344" t="s">
        <v>40</v>
      </c>
      <c r="N52" s="345">
        <f>F53+G53</f>
        <v>0.80029854</v>
      </c>
      <c r="O52" s="342">
        <f>N52+N54</f>
        <v>1.49209854</v>
      </c>
      <c r="P52" s="342">
        <f>O52*E52</f>
        <v>18.651231750000001</v>
      </c>
    </row>
    <row r="53" spans="1:16" x14ac:dyDescent="0.25">
      <c r="A53" s="344"/>
      <c r="B53" s="346"/>
      <c r="C53" s="347"/>
      <c r="D53" s="344"/>
      <c r="E53" s="349"/>
      <c r="F53" s="68">
        <f>F52*1.94067</f>
        <v>0.36872729999999998</v>
      </c>
      <c r="G53" s="68">
        <f>G52*2.66402</f>
        <v>0.43157123999999997</v>
      </c>
      <c r="H53" s="344"/>
      <c r="I53" s="344"/>
      <c r="J53" s="344"/>
      <c r="K53" s="344"/>
      <c r="L53" s="344"/>
      <c r="M53" s="344"/>
      <c r="N53" s="345"/>
      <c r="O53" s="342"/>
      <c r="P53" s="342"/>
    </row>
    <row r="54" spans="1:16" ht="45" x14ac:dyDescent="0.25">
      <c r="A54" s="19"/>
      <c r="B54" s="19"/>
      <c r="C54" s="20"/>
      <c r="D54" s="19"/>
      <c r="E54" s="19"/>
      <c r="F54" s="19"/>
      <c r="G54" s="19"/>
      <c r="H54" s="80" t="s">
        <v>69</v>
      </c>
      <c r="I54" s="88" t="s">
        <v>71</v>
      </c>
      <c r="J54" s="90">
        <v>1</v>
      </c>
      <c r="K54" s="90"/>
      <c r="L54" s="22">
        <v>0.6</v>
      </c>
      <c r="M54" s="57">
        <f>L54*J54*1.153</f>
        <v>0.69179999999999997</v>
      </c>
      <c r="N54" s="90">
        <f>M54</f>
        <v>0.69179999999999997</v>
      </c>
      <c r="O54" s="342"/>
      <c r="P54" s="342"/>
    </row>
    <row r="55" spans="1:16" x14ac:dyDescent="0.25">
      <c r="A55" s="344">
        <v>4</v>
      </c>
      <c r="B55" s="346" t="s">
        <v>68</v>
      </c>
      <c r="C55" s="347" t="s">
        <v>113</v>
      </c>
      <c r="D55" s="344" t="s">
        <v>66</v>
      </c>
      <c r="E55" s="348">
        <v>1</v>
      </c>
      <c r="F55" s="89">
        <v>0.23100000000000001</v>
      </c>
      <c r="G55" s="89">
        <v>0.151</v>
      </c>
      <c r="H55" s="344" t="s">
        <v>40</v>
      </c>
      <c r="I55" s="344" t="s">
        <v>40</v>
      </c>
      <c r="J55" s="344" t="s">
        <v>40</v>
      </c>
      <c r="K55" s="344" t="s">
        <v>40</v>
      </c>
      <c r="L55" s="344" t="s">
        <v>40</v>
      </c>
      <c r="M55" s="344" t="s">
        <v>40</v>
      </c>
      <c r="N55" s="345">
        <f>F56+G56</f>
        <v>0.85056178999999998</v>
      </c>
      <c r="O55" s="342">
        <f>N55+N57</f>
        <v>7.7685617899999997</v>
      </c>
      <c r="P55" s="342">
        <f>O55*E55</f>
        <v>7.7685617899999997</v>
      </c>
    </row>
    <row r="56" spans="1:16" x14ac:dyDescent="0.25">
      <c r="A56" s="344"/>
      <c r="B56" s="346"/>
      <c r="C56" s="347"/>
      <c r="D56" s="344"/>
      <c r="E56" s="348"/>
      <c r="F56" s="68">
        <f>F55*1.94067</f>
        <v>0.44829477000000001</v>
      </c>
      <c r="G56" s="68">
        <f>G55*2.66402</f>
        <v>0.40226701999999998</v>
      </c>
      <c r="H56" s="344"/>
      <c r="I56" s="344"/>
      <c r="J56" s="344"/>
      <c r="K56" s="344"/>
      <c r="L56" s="344"/>
      <c r="M56" s="344"/>
      <c r="N56" s="345"/>
      <c r="O56" s="342"/>
      <c r="P56" s="342"/>
    </row>
    <row r="57" spans="1:16" ht="45" x14ac:dyDescent="0.25">
      <c r="A57" s="19"/>
      <c r="B57" s="19"/>
      <c r="C57" s="20"/>
      <c r="D57" s="19"/>
      <c r="E57" s="19"/>
      <c r="F57" s="19"/>
      <c r="G57" s="19"/>
      <c r="H57" s="80" t="s">
        <v>69</v>
      </c>
      <c r="I57" s="88" t="s">
        <v>66</v>
      </c>
      <c r="J57" s="90">
        <v>1</v>
      </c>
      <c r="K57" s="90"/>
      <c r="L57" s="22">
        <v>6</v>
      </c>
      <c r="M57" s="57">
        <f>L57*J57*1.153</f>
        <v>6.9180000000000001</v>
      </c>
      <c r="N57" s="90">
        <f>M57</f>
        <v>6.9180000000000001</v>
      </c>
      <c r="O57" s="342"/>
      <c r="P57" s="342"/>
    </row>
    <row r="58" spans="1:16" x14ac:dyDescent="0.25">
      <c r="A58" s="344">
        <v>5</v>
      </c>
      <c r="B58" s="346" t="s">
        <v>151</v>
      </c>
      <c r="C58" s="347" t="s">
        <v>152</v>
      </c>
      <c r="D58" s="344" t="s">
        <v>115</v>
      </c>
      <c r="E58" s="348">
        <v>16</v>
      </c>
      <c r="F58" s="89">
        <f>1.24*2</f>
        <v>2.48</v>
      </c>
      <c r="G58" s="89">
        <f>0.59*2</f>
        <v>1.18</v>
      </c>
      <c r="H58" s="344" t="s">
        <v>40</v>
      </c>
      <c r="I58" s="344" t="s">
        <v>40</v>
      </c>
      <c r="J58" s="344" t="s">
        <v>40</v>
      </c>
      <c r="K58" s="344" t="s">
        <v>40</v>
      </c>
      <c r="L58" s="344" t="s">
        <v>40</v>
      </c>
      <c r="M58" s="344" t="s">
        <v>40</v>
      </c>
      <c r="N58" s="345">
        <f>F59+G59</f>
        <v>7.956405199999999</v>
      </c>
      <c r="O58" s="342">
        <f>N58</f>
        <v>7.956405199999999</v>
      </c>
      <c r="P58" s="342">
        <f>O58*E58</f>
        <v>127.30248319999998</v>
      </c>
    </row>
    <row r="59" spans="1:16" x14ac:dyDescent="0.25">
      <c r="A59" s="344"/>
      <c r="B59" s="346"/>
      <c r="C59" s="347"/>
      <c r="D59" s="344"/>
      <c r="E59" s="348"/>
      <c r="F59" s="68">
        <f>F58*1.94067</f>
        <v>4.8128615999999997</v>
      </c>
      <c r="G59" s="68">
        <f>G58*2.66402</f>
        <v>3.1435435999999997</v>
      </c>
      <c r="H59" s="344"/>
      <c r="I59" s="344"/>
      <c r="J59" s="344"/>
      <c r="K59" s="344"/>
      <c r="L59" s="344"/>
      <c r="M59" s="344"/>
      <c r="N59" s="345"/>
      <c r="O59" s="342"/>
      <c r="P59" s="342"/>
    </row>
    <row r="60" spans="1:16" x14ac:dyDescent="0.25">
      <c r="A60" s="328">
        <v>6</v>
      </c>
      <c r="B60" s="329" t="s">
        <v>73</v>
      </c>
      <c r="C60" s="330" t="s">
        <v>153</v>
      </c>
      <c r="D60" s="343" t="s">
        <v>72</v>
      </c>
      <c r="E60" s="331">
        <v>398.1</v>
      </c>
      <c r="F60" s="86">
        <v>0.43</v>
      </c>
      <c r="G60" s="86">
        <v>0.11</v>
      </c>
      <c r="H60" s="328" t="s">
        <v>40</v>
      </c>
      <c r="I60" s="328" t="s">
        <v>40</v>
      </c>
      <c r="J60" s="328" t="s">
        <v>40</v>
      </c>
      <c r="K60" s="328" t="s">
        <v>40</v>
      </c>
      <c r="L60" s="328" t="s">
        <v>40</v>
      </c>
      <c r="M60" s="328" t="s">
        <v>40</v>
      </c>
      <c r="N60" s="336">
        <f>F61+G61</f>
        <v>1.1275302999999999</v>
      </c>
      <c r="O60" s="337">
        <f>N60+N62</f>
        <v>1.9346302999999998</v>
      </c>
      <c r="P60" s="337">
        <f>E60*O60</f>
        <v>770.17632242999991</v>
      </c>
    </row>
    <row r="61" spans="1:16" x14ac:dyDescent="0.25">
      <c r="A61" s="328"/>
      <c r="B61" s="329"/>
      <c r="C61" s="330"/>
      <c r="D61" s="343"/>
      <c r="E61" s="331"/>
      <c r="F61" s="68">
        <f>F60*1.94067</f>
        <v>0.83448809999999995</v>
      </c>
      <c r="G61" s="68">
        <f>G60*2.66402</f>
        <v>0.29304219999999997</v>
      </c>
      <c r="H61" s="328"/>
      <c r="I61" s="328"/>
      <c r="J61" s="328"/>
      <c r="K61" s="328"/>
      <c r="L61" s="328"/>
      <c r="M61" s="328"/>
      <c r="N61" s="336"/>
      <c r="O61" s="338"/>
      <c r="P61" s="338"/>
    </row>
    <row r="62" spans="1:16" ht="30" x14ac:dyDescent="0.25">
      <c r="A62" s="85"/>
      <c r="B62" s="85"/>
      <c r="C62" s="91"/>
      <c r="D62" s="85"/>
      <c r="E62" s="86"/>
      <c r="F62" s="17"/>
      <c r="G62" s="17"/>
      <c r="H62" s="85" t="s">
        <v>74</v>
      </c>
      <c r="I62" s="85" t="s">
        <v>71</v>
      </c>
      <c r="J62" s="86">
        <v>0.5</v>
      </c>
      <c r="K62" s="85"/>
      <c r="L62" s="18">
        <v>1.4</v>
      </c>
      <c r="M62" s="65">
        <f>L62*J62*1.153</f>
        <v>0.80709999999999993</v>
      </c>
      <c r="N62" s="87">
        <f>M62</f>
        <v>0.80709999999999993</v>
      </c>
      <c r="O62" s="338"/>
      <c r="P62" s="338"/>
    </row>
    <row r="63" spans="1:16" x14ac:dyDescent="0.25">
      <c r="A63" s="328">
        <v>7</v>
      </c>
      <c r="B63" s="329" t="s">
        <v>75</v>
      </c>
      <c r="C63" s="330" t="s">
        <v>76</v>
      </c>
      <c r="D63" s="328" t="s">
        <v>62</v>
      </c>
      <c r="E63" s="331">
        <v>1112</v>
      </c>
      <c r="F63" s="86">
        <f>0.06/2</f>
        <v>0.03</v>
      </c>
      <c r="G63" s="86">
        <f>0.05/2</f>
        <v>2.5000000000000001E-2</v>
      </c>
      <c r="H63" s="328" t="s">
        <v>40</v>
      </c>
      <c r="I63" s="328" t="s">
        <v>40</v>
      </c>
      <c r="J63" s="328" t="s">
        <v>40</v>
      </c>
      <c r="K63" s="328" t="s">
        <v>40</v>
      </c>
      <c r="L63" s="328" t="s">
        <v>40</v>
      </c>
      <c r="M63" s="328" t="s">
        <v>40</v>
      </c>
      <c r="N63" s="336">
        <f>F64+G64</f>
        <v>0.12482059999999999</v>
      </c>
      <c r="O63" s="337">
        <f>N63+N65</f>
        <v>0.18304709999999999</v>
      </c>
      <c r="P63" s="337">
        <f>E63*O63</f>
        <v>203.54837519999998</v>
      </c>
    </row>
    <row r="64" spans="1:16" x14ac:dyDescent="0.25">
      <c r="A64" s="328"/>
      <c r="B64" s="329"/>
      <c r="C64" s="330"/>
      <c r="D64" s="328"/>
      <c r="E64" s="331"/>
      <c r="F64" s="68">
        <f>F63*1.94067</f>
        <v>5.8220099999999997E-2</v>
      </c>
      <c r="G64" s="68">
        <f>G63*2.66402</f>
        <v>6.6600499999999993E-2</v>
      </c>
      <c r="H64" s="328"/>
      <c r="I64" s="328"/>
      <c r="J64" s="328"/>
      <c r="K64" s="328"/>
      <c r="L64" s="328"/>
      <c r="M64" s="328"/>
      <c r="N64" s="336"/>
      <c r="O64" s="338"/>
      <c r="P64" s="338"/>
    </row>
    <row r="65" spans="1:16" ht="30" x14ac:dyDescent="0.25">
      <c r="A65" s="85"/>
      <c r="B65" s="85"/>
      <c r="C65" s="91"/>
      <c r="D65" s="85"/>
      <c r="E65" s="86"/>
      <c r="F65" s="17"/>
      <c r="G65" s="17"/>
      <c r="H65" s="85" t="s">
        <v>77</v>
      </c>
      <c r="I65" s="85" t="s">
        <v>62</v>
      </c>
      <c r="J65" s="86">
        <v>1.01</v>
      </c>
      <c r="K65" s="85"/>
      <c r="L65" s="18">
        <v>0.05</v>
      </c>
      <c r="M65" s="65">
        <f>L65*J65*1.153</f>
        <v>5.8226500000000007E-2</v>
      </c>
      <c r="N65" s="87">
        <f>M65</f>
        <v>5.8226500000000007E-2</v>
      </c>
      <c r="O65" s="338"/>
      <c r="P65" s="338"/>
    </row>
    <row r="66" spans="1:16" x14ac:dyDescent="0.25">
      <c r="A66" s="334">
        <v>8</v>
      </c>
      <c r="B66" s="339" t="s">
        <v>78</v>
      </c>
      <c r="C66" s="340" t="s">
        <v>154</v>
      </c>
      <c r="D66" s="334" t="s">
        <v>80</v>
      </c>
      <c r="E66" s="341">
        <v>1.1120000000000001</v>
      </c>
      <c r="F66" s="81">
        <v>29.8</v>
      </c>
      <c r="G66" s="23">
        <v>0</v>
      </c>
      <c r="H66" s="334" t="s">
        <v>40</v>
      </c>
      <c r="I66" s="334" t="s">
        <v>40</v>
      </c>
      <c r="J66" s="334" t="s">
        <v>40</v>
      </c>
      <c r="K66" s="334" t="s">
        <v>40</v>
      </c>
      <c r="L66" s="334" t="s">
        <v>40</v>
      </c>
      <c r="M66" s="334" t="s">
        <v>40</v>
      </c>
      <c r="N66" s="335">
        <f>F67+G67</f>
        <v>57.831966000000001</v>
      </c>
      <c r="O66" s="332">
        <f>N66+N68</f>
        <v>74.631176000000011</v>
      </c>
      <c r="P66" s="332">
        <f>O66*E66</f>
        <v>82.98986771200002</v>
      </c>
    </row>
    <row r="67" spans="1:16" x14ac:dyDescent="0.25">
      <c r="A67" s="334"/>
      <c r="B67" s="339"/>
      <c r="C67" s="340"/>
      <c r="D67" s="334"/>
      <c r="E67" s="341"/>
      <c r="F67" s="68">
        <f>F66*1.94067</f>
        <v>57.831966000000001</v>
      </c>
      <c r="G67" s="68">
        <f>G66*2.66402</f>
        <v>0</v>
      </c>
      <c r="H67" s="334"/>
      <c r="I67" s="334"/>
      <c r="J67" s="334"/>
      <c r="K67" s="334"/>
      <c r="L67" s="334"/>
      <c r="M67" s="334"/>
      <c r="N67" s="335"/>
      <c r="O67" s="332"/>
      <c r="P67" s="332"/>
    </row>
    <row r="68" spans="1:16" ht="18" x14ac:dyDescent="0.25">
      <c r="A68" s="24"/>
      <c r="B68" s="24"/>
      <c r="C68" s="25"/>
      <c r="D68" s="24"/>
      <c r="E68" s="24"/>
      <c r="F68" s="24"/>
      <c r="G68" s="24"/>
      <c r="H68" s="80" t="s">
        <v>81</v>
      </c>
      <c r="I68" s="80" t="s">
        <v>39</v>
      </c>
      <c r="J68" s="26">
        <v>94</v>
      </c>
      <c r="K68" s="92"/>
      <c r="L68" s="27">
        <v>0.155</v>
      </c>
      <c r="M68" s="65">
        <f>L68*J68*1.153</f>
        <v>16.799210000000002</v>
      </c>
      <c r="N68" s="92">
        <f>M68</f>
        <v>16.799210000000002</v>
      </c>
      <c r="O68" s="332"/>
      <c r="P68" s="332"/>
    </row>
    <row r="69" spans="1:16" x14ac:dyDescent="0.25">
      <c r="A69" s="61"/>
      <c r="B69" s="61"/>
      <c r="C69" s="66" t="s">
        <v>13</v>
      </c>
      <c r="D69" s="70" t="s">
        <v>82</v>
      </c>
      <c r="E69" s="61"/>
      <c r="F69" s="61"/>
      <c r="G69" s="61"/>
      <c r="H69" s="61"/>
      <c r="I69" s="61"/>
      <c r="J69" s="85"/>
      <c r="K69" s="85"/>
      <c r="L69" s="85"/>
      <c r="M69" s="85"/>
      <c r="N69" s="85"/>
      <c r="O69" s="85"/>
      <c r="P69" s="71">
        <f>SUM(P18:P68)</f>
        <v>9998.0736919926894</v>
      </c>
    </row>
    <row r="70" spans="1:16" x14ac:dyDescent="0.25">
      <c r="A70" s="61"/>
      <c r="B70" s="61"/>
      <c r="C70" s="66" t="s">
        <v>83</v>
      </c>
      <c r="D70" s="70" t="s">
        <v>82</v>
      </c>
      <c r="E70" s="61"/>
      <c r="F70" s="61"/>
      <c r="G70" s="61"/>
      <c r="H70" s="61"/>
      <c r="I70" s="61"/>
      <c r="J70" s="85"/>
      <c r="K70" s="85"/>
      <c r="L70" s="85"/>
      <c r="M70" s="85"/>
      <c r="N70" s="85"/>
      <c r="O70" s="85"/>
      <c r="P70" s="71">
        <f>P69*13.3/100</f>
        <v>1329.7438010350277</v>
      </c>
    </row>
    <row r="71" spans="1:16" x14ac:dyDescent="0.25">
      <c r="A71" s="61"/>
      <c r="B71" s="61"/>
      <c r="C71" s="66" t="s">
        <v>13</v>
      </c>
      <c r="D71" s="70" t="s">
        <v>82</v>
      </c>
      <c r="E71" s="61"/>
      <c r="F71" s="61"/>
      <c r="G71" s="61"/>
      <c r="H71" s="61"/>
      <c r="I71" s="61"/>
      <c r="J71" s="85"/>
      <c r="K71" s="85"/>
      <c r="L71" s="85"/>
      <c r="M71" s="85"/>
      <c r="N71" s="85"/>
      <c r="O71" s="85"/>
      <c r="P71" s="71">
        <f>P69+P70</f>
        <v>11327.817493027716</v>
      </c>
    </row>
    <row r="72" spans="1:16" x14ac:dyDescent="0.25">
      <c r="A72" s="61"/>
      <c r="B72" s="61"/>
      <c r="C72" s="66" t="s">
        <v>84</v>
      </c>
      <c r="D72" s="70" t="s">
        <v>82</v>
      </c>
      <c r="E72" s="61"/>
      <c r="F72" s="61"/>
      <c r="G72" s="61"/>
      <c r="H72" s="61"/>
      <c r="I72" s="61"/>
      <c r="J72" s="85"/>
      <c r="K72" s="85"/>
      <c r="L72" s="85"/>
      <c r="M72" s="85"/>
      <c r="N72" s="85"/>
      <c r="O72" s="85"/>
      <c r="P72" s="71">
        <f>P71*11/100</f>
        <v>1246.0599242330488</v>
      </c>
    </row>
    <row r="73" spans="1:16" x14ac:dyDescent="0.25">
      <c r="A73" s="61"/>
      <c r="B73" s="61"/>
      <c r="C73" s="66" t="s">
        <v>13</v>
      </c>
      <c r="D73" s="70" t="s">
        <v>82</v>
      </c>
      <c r="E73" s="61"/>
      <c r="F73" s="61"/>
      <c r="G73" s="61"/>
      <c r="H73" s="61"/>
      <c r="I73" s="61"/>
      <c r="J73" s="85"/>
      <c r="K73" s="85"/>
      <c r="L73" s="85"/>
      <c r="M73" s="85"/>
      <c r="N73" s="85"/>
      <c r="O73" s="85"/>
      <c r="P73" s="71">
        <f>SUM(P71:P72)</f>
        <v>12573.877417260765</v>
      </c>
    </row>
    <row r="74" spans="1:16" ht="15.75" x14ac:dyDescent="0.25">
      <c r="A74" s="128"/>
      <c r="B74" s="129"/>
      <c r="C74" s="130"/>
      <c r="D74" s="129"/>
      <c r="E74" s="128"/>
      <c r="F74" s="128"/>
      <c r="G74" s="128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 x14ac:dyDescent="0.25">
      <c r="A75" s="333" t="s">
        <v>155</v>
      </c>
      <c r="B75" s="333"/>
      <c r="C75" s="333"/>
      <c r="D75" s="333"/>
      <c r="E75" s="333"/>
      <c r="F75" s="333"/>
      <c r="G75" s="333"/>
      <c r="H75" s="333"/>
      <c r="I75" s="333"/>
      <c r="J75" s="333"/>
      <c r="K75" s="333"/>
      <c r="L75" s="333"/>
      <c r="M75" s="333"/>
      <c r="N75" s="333"/>
      <c r="O75" s="333"/>
      <c r="P75" s="333"/>
    </row>
    <row r="76" spans="1:16" ht="15.75" x14ac:dyDescent="0.25">
      <c r="A76" s="128"/>
      <c r="B76" s="129"/>
      <c r="C76" s="130"/>
      <c r="D76" s="129"/>
      <c r="E76" s="128"/>
      <c r="F76" s="128"/>
      <c r="G76" s="128"/>
      <c r="H76" s="129"/>
      <c r="I76" s="129"/>
      <c r="J76" s="129"/>
      <c r="K76" s="129"/>
      <c r="L76" s="129"/>
      <c r="M76" s="129"/>
      <c r="N76" s="129"/>
      <c r="O76" s="129"/>
      <c r="P76" s="129"/>
    </row>
  </sheetData>
  <mergeCells count="321">
    <mergeCell ref="A18:E18"/>
    <mergeCell ref="A19:A20"/>
    <mergeCell ref="B19:B20"/>
    <mergeCell ref="C19:C20"/>
    <mergeCell ref="D14:F14"/>
    <mergeCell ref="H14:L14"/>
    <mergeCell ref="H37:H38"/>
    <mergeCell ref="A39:A40"/>
    <mergeCell ref="B39:B40"/>
    <mergeCell ref="C39:C40"/>
    <mergeCell ref="D39:D40"/>
    <mergeCell ref="E39:E40"/>
    <mergeCell ref="H39:H40"/>
    <mergeCell ref="A37:A38"/>
    <mergeCell ref="B37:B38"/>
    <mergeCell ref="C37:C38"/>
    <mergeCell ref="D37:D38"/>
    <mergeCell ref="E37:E38"/>
    <mergeCell ref="A25:A26"/>
    <mergeCell ref="B25:B26"/>
    <mergeCell ref="C25:C26"/>
    <mergeCell ref="D25:D26"/>
    <mergeCell ref="E25:E26"/>
    <mergeCell ref="H25:H26"/>
    <mergeCell ref="A8:P8"/>
    <mergeCell ref="A10:P10"/>
    <mergeCell ref="A11:P11"/>
    <mergeCell ref="A12:P12"/>
    <mergeCell ref="A13:C14"/>
    <mergeCell ref="D13:F13"/>
    <mergeCell ref="J13:L13"/>
    <mergeCell ref="M13:N13"/>
    <mergeCell ref="N15:N16"/>
    <mergeCell ref="O15:O16"/>
    <mergeCell ref="P15:P16"/>
    <mergeCell ref="O13:P13"/>
    <mergeCell ref="M14:N14"/>
    <mergeCell ref="O14:P14"/>
    <mergeCell ref="A15:A16"/>
    <mergeCell ref="B15:B16"/>
    <mergeCell ref="C15:C16"/>
    <mergeCell ref="D15:D16"/>
    <mergeCell ref="E15:E16"/>
    <mergeCell ref="F15:F16"/>
    <mergeCell ref="G15:G16"/>
    <mergeCell ref="H15:M15"/>
    <mergeCell ref="O19:O20"/>
    <mergeCell ref="P19:P20"/>
    <mergeCell ref="A21:A22"/>
    <mergeCell ref="B21:B22"/>
    <mergeCell ref="C21:C22"/>
    <mergeCell ref="D21:D22"/>
    <mergeCell ref="E21:E22"/>
    <mergeCell ref="D19:D20"/>
    <mergeCell ref="E19:E20"/>
    <mergeCell ref="H19:H20"/>
    <mergeCell ref="I19:I20"/>
    <mergeCell ref="J19:J20"/>
    <mergeCell ref="K19:K20"/>
    <mergeCell ref="H21:H22"/>
    <mergeCell ref="I21:I22"/>
    <mergeCell ref="J21:J22"/>
    <mergeCell ref="K21:K22"/>
    <mergeCell ref="L21:L22"/>
    <mergeCell ref="M21:M22"/>
    <mergeCell ref="L19:L20"/>
    <mergeCell ref="M19:M20"/>
    <mergeCell ref="N19:N20"/>
    <mergeCell ref="N21:N22"/>
    <mergeCell ref="O21:O22"/>
    <mergeCell ref="H23:H24"/>
    <mergeCell ref="A23:A24"/>
    <mergeCell ref="B23:B24"/>
    <mergeCell ref="C23:C24"/>
    <mergeCell ref="D23:D24"/>
    <mergeCell ref="E23:E24"/>
    <mergeCell ref="P21:P22"/>
    <mergeCell ref="I23:I24"/>
    <mergeCell ref="J23:J24"/>
    <mergeCell ref="K23:K24"/>
    <mergeCell ref="L23:L24"/>
    <mergeCell ref="M23:M24"/>
    <mergeCell ref="N23:N24"/>
    <mergeCell ref="O23:O24"/>
    <mergeCell ref="P23:P24"/>
    <mergeCell ref="O25:O26"/>
    <mergeCell ref="P25:P26"/>
    <mergeCell ref="A27:A28"/>
    <mergeCell ref="B27:B28"/>
    <mergeCell ref="C27:C28"/>
    <mergeCell ref="D27:D28"/>
    <mergeCell ref="E27:E28"/>
    <mergeCell ref="N27:N28"/>
    <mergeCell ref="O27:O28"/>
    <mergeCell ref="P27:P28"/>
    <mergeCell ref="J27:J28"/>
    <mergeCell ref="K27:K28"/>
    <mergeCell ref="L27:L28"/>
    <mergeCell ref="M27:M28"/>
    <mergeCell ref="I25:I26"/>
    <mergeCell ref="J25:J26"/>
    <mergeCell ref="K25:K26"/>
    <mergeCell ref="D29:D30"/>
    <mergeCell ref="E29:E30"/>
    <mergeCell ref="H29:H30"/>
    <mergeCell ref="I29:I30"/>
    <mergeCell ref="H27:H28"/>
    <mergeCell ref="I27:I28"/>
    <mergeCell ref="L25:L26"/>
    <mergeCell ref="M25:M26"/>
    <mergeCell ref="N25:N26"/>
    <mergeCell ref="P29:P30"/>
    <mergeCell ref="A31:A32"/>
    <mergeCell ref="B31:B32"/>
    <mergeCell ref="C31:C32"/>
    <mergeCell ref="D31:D32"/>
    <mergeCell ref="E31:E32"/>
    <mergeCell ref="H31:H32"/>
    <mergeCell ref="I31:I32"/>
    <mergeCell ref="J31:J32"/>
    <mergeCell ref="K31:K32"/>
    <mergeCell ref="J29:J30"/>
    <mergeCell ref="K29:K30"/>
    <mergeCell ref="L29:L30"/>
    <mergeCell ref="M29:M30"/>
    <mergeCell ref="N29:N30"/>
    <mergeCell ref="O29:O30"/>
    <mergeCell ref="L31:L32"/>
    <mergeCell ref="M31:M32"/>
    <mergeCell ref="N31:N32"/>
    <mergeCell ref="O31:O32"/>
    <mergeCell ref="P31:P32"/>
    <mergeCell ref="A29:A30"/>
    <mergeCell ref="B29:B30"/>
    <mergeCell ref="C29:C30"/>
    <mergeCell ref="A33:A34"/>
    <mergeCell ref="B33:B34"/>
    <mergeCell ref="C33:C34"/>
    <mergeCell ref="D33:D34"/>
    <mergeCell ref="E33:E34"/>
    <mergeCell ref="N33:N34"/>
    <mergeCell ref="O33:O34"/>
    <mergeCell ref="P33:P34"/>
    <mergeCell ref="A35:A36"/>
    <mergeCell ref="B35:B36"/>
    <mergeCell ref="C35:C36"/>
    <mergeCell ref="D35:D36"/>
    <mergeCell ref="E35:E36"/>
    <mergeCell ref="H35:H36"/>
    <mergeCell ref="I35:I36"/>
    <mergeCell ref="H33:H34"/>
    <mergeCell ref="I33:I34"/>
    <mergeCell ref="J33:J34"/>
    <mergeCell ref="K33:K34"/>
    <mergeCell ref="L33:L34"/>
    <mergeCell ref="M33:M34"/>
    <mergeCell ref="P35:P36"/>
    <mergeCell ref="I37:I38"/>
    <mergeCell ref="J37:J38"/>
    <mergeCell ref="K37:K38"/>
    <mergeCell ref="L37:L38"/>
    <mergeCell ref="M37:M38"/>
    <mergeCell ref="N37:N38"/>
    <mergeCell ref="O37:O38"/>
    <mergeCell ref="P37:P38"/>
    <mergeCell ref="J35:J36"/>
    <mergeCell ref="K35:K36"/>
    <mergeCell ref="L35:L36"/>
    <mergeCell ref="M35:M36"/>
    <mergeCell ref="N35:N36"/>
    <mergeCell ref="O35:O36"/>
    <mergeCell ref="K41:K42"/>
    <mergeCell ref="L41:L42"/>
    <mergeCell ref="M41:M42"/>
    <mergeCell ref="N41:N42"/>
    <mergeCell ref="O41:O42"/>
    <mergeCell ref="P41:P42"/>
    <mergeCell ref="O39:O40"/>
    <mergeCell ref="P39:P40"/>
    <mergeCell ref="A41:A42"/>
    <mergeCell ref="B41:B42"/>
    <mergeCell ref="C41:C42"/>
    <mergeCell ref="D41:D42"/>
    <mergeCell ref="E41:E42"/>
    <mergeCell ref="H41:H42"/>
    <mergeCell ref="I41:I42"/>
    <mergeCell ref="J41:J42"/>
    <mergeCell ref="I39:I40"/>
    <mergeCell ref="J39:J40"/>
    <mergeCell ref="K39:K40"/>
    <mergeCell ref="L39:L40"/>
    <mergeCell ref="M39:M40"/>
    <mergeCell ref="N39:N40"/>
    <mergeCell ref="K43:K44"/>
    <mergeCell ref="L43:L44"/>
    <mergeCell ref="M43:M44"/>
    <mergeCell ref="A43:A44"/>
    <mergeCell ref="B43:B44"/>
    <mergeCell ref="N43:N44"/>
    <mergeCell ref="O43:O44"/>
    <mergeCell ref="P43:P44"/>
    <mergeCell ref="C43:C44"/>
    <mergeCell ref="D43:D44"/>
    <mergeCell ref="E43:E44"/>
    <mergeCell ref="H43:H44"/>
    <mergeCell ref="I43:I44"/>
    <mergeCell ref="J43:J44"/>
    <mergeCell ref="M49:M50"/>
    <mergeCell ref="N49:N50"/>
    <mergeCell ref="O49:O51"/>
    <mergeCell ref="A45:E45"/>
    <mergeCell ref="A46:A47"/>
    <mergeCell ref="B46:B47"/>
    <mergeCell ref="C46:C47"/>
    <mergeCell ref="D46:D47"/>
    <mergeCell ref="E46:E47"/>
    <mergeCell ref="H52:H53"/>
    <mergeCell ref="I52:I53"/>
    <mergeCell ref="J52:J53"/>
    <mergeCell ref="K52:K53"/>
    <mergeCell ref="N46:N47"/>
    <mergeCell ref="O46:O48"/>
    <mergeCell ref="P46:P48"/>
    <mergeCell ref="A49:A50"/>
    <mergeCell ref="B49:B50"/>
    <mergeCell ref="C49:C50"/>
    <mergeCell ref="D49:D50"/>
    <mergeCell ref="E49:E50"/>
    <mergeCell ref="H49:H50"/>
    <mergeCell ref="I49:I50"/>
    <mergeCell ref="H46:H47"/>
    <mergeCell ref="I46:I47"/>
    <mergeCell ref="J46:J47"/>
    <mergeCell ref="K46:K47"/>
    <mergeCell ref="L46:L47"/>
    <mergeCell ref="M46:M47"/>
    <mergeCell ref="P49:P51"/>
    <mergeCell ref="J49:J50"/>
    <mergeCell ref="K49:K50"/>
    <mergeCell ref="L49:L50"/>
    <mergeCell ref="H55:H56"/>
    <mergeCell ref="I55:I56"/>
    <mergeCell ref="L52:L53"/>
    <mergeCell ref="M52:M53"/>
    <mergeCell ref="N52:N53"/>
    <mergeCell ref="O52:O54"/>
    <mergeCell ref="P52:P54"/>
    <mergeCell ref="A55:A56"/>
    <mergeCell ref="B55:B56"/>
    <mergeCell ref="C55:C56"/>
    <mergeCell ref="D55:D56"/>
    <mergeCell ref="E55:E56"/>
    <mergeCell ref="N55:N56"/>
    <mergeCell ref="O55:O57"/>
    <mergeCell ref="P55:P57"/>
    <mergeCell ref="J55:J56"/>
    <mergeCell ref="K55:K56"/>
    <mergeCell ref="L55:L56"/>
    <mergeCell ref="M55:M56"/>
    <mergeCell ref="A52:A53"/>
    <mergeCell ref="B52:B53"/>
    <mergeCell ref="C52:C53"/>
    <mergeCell ref="D52:D53"/>
    <mergeCell ref="E52:E53"/>
    <mergeCell ref="O60:O62"/>
    <mergeCell ref="P60:P62"/>
    <mergeCell ref="A58:A59"/>
    <mergeCell ref="B58:B59"/>
    <mergeCell ref="C58:C59"/>
    <mergeCell ref="D58:D59"/>
    <mergeCell ref="E58:E59"/>
    <mergeCell ref="H58:H59"/>
    <mergeCell ref="I58:I59"/>
    <mergeCell ref="I63:I64"/>
    <mergeCell ref="J63:J64"/>
    <mergeCell ref="K63:K64"/>
    <mergeCell ref="L63:L64"/>
    <mergeCell ref="M63:M64"/>
    <mergeCell ref="P58:P59"/>
    <mergeCell ref="A60:A61"/>
    <mergeCell ref="B60:B61"/>
    <mergeCell ref="C60:C61"/>
    <mergeCell ref="D60:D61"/>
    <mergeCell ref="E60:E61"/>
    <mergeCell ref="H60:H61"/>
    <mergeCell ref="I60:I61"/>
    <mergeCell ref="J60:J61"/>
    <mergeCell ref="K60:K61"/>
    <mergeCell ref="J58:J59"/>
    <mergeCell ref="K58:K59"/>
    <mergeCell ref="L58:L59"/>
    <mergeCell ref="M58:M59"/>
    <mergeCell ref="N58:N59"/>
    <mergeCell ref="O58:O59"/>
    <mergeCell ref="L60:L61"/>
    <mergeCell ref="M60:M61"/>
    <mergeCell ref="N60:N61"/>
    <mergeCell ref="A63:A64"/>
    <mergeCell ref="B63:B64"/>
    <mergeCell ref="C63:C64"/>
    <mergeCell ref="D63:D64"/>
    <mergeCell ref="E63:E64"/>
    <mergeCell ref="P66:P68"/>
    <mergeCell ref="A75:P75"/>
    <mergeCell ref="J66:J67"/>
    <mergeCell ref="K66:K67"/>
    <mergeCell ref="L66:L67"/>
    <mergeCell ref="M66:M67"/>
    <mergeCell ref="N66:N67"/>
    <mergeCell ref="O66:O68"/>
    <mergeCell ref="N63:N64"/>
    <mergeCell ref="O63:O65"/>
    <mergeCell ref="P63:P65"/>
    <mergeCell ref="A66:A67"/>
    <mergeCell ref="B66:B67"/>
    <mergeCell ref="C66:C67"/>
    <mergeCell ref="D66:D67"/>
    <mergeCell ref="E66:E67"/>
    <mergeCell ref="H66:H67"/>
    <mergeCell ref="I66:I67"/>
    <mergeCell ref="H63:H6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4"/>
  <sheetViews>
    <sheetView workbookViewId="0">
      <selection activeCell="I12" sqref="I12"/>
    </sheetView>
  </sheetViews>
  <sheetFormatPr defaultRowHeight="15" x14ac:dyDescent="0.25"/>
  <cols>
    <col min="2" max="2" width="20.5703125" customWidth="1"/>
    <col min="3" max="3" width="23.28515625" customWidth="1"/>
    <col min="4" max="4" width="19.7109375" customWidth="1"/>
    <col min="5" max="5" width="17.5703125" customWidth="1"/>
    <col min="6" max="6" width="14.28515625" customWidth="1"/>
    <col min="7" max="7" width="16.85546875" customWidth="1"/>
    <col min="8" max="8" width="18.28515625" customWidth="1"/>
  </cols>
  <sheetData>
    <row r="4" spans="1:8" x14ac:dyDescent="0.25">
      <c r="A4" s="437" t="s">
        <v>0</v>
      </c>
      <c r="B4" s="438"/>
      <c r="C4" s="438"/>
      <c r="D4" s="438"/>
      <c r="E4" s="438"/>
      <c r="F4" s="438"/>
      <c r="G4" s="438"/>
      <c r="H4" s="438"/>
    </row>
    <row r="5" spans="1:8" ht="57.75" customHeight="1" x14ac:dyDescent="0.25">
      <c r="A5" s="439" t="s">
        <v>157</v>
      </c>
      <c r="B5" s="439"/>
      <c r="C5" s="439"/>
      <c r="D5" s="439"/>
      <c r="E5" s="439"/>
      <c r="F5" s="439"/>
      <c r="G5" s="439"/>
      <c r="H5" s="439"/>
    </row>
    <row r="6" spans="1:8" x14ac:dyDescent="0.25">
      <c r="A6" s="72"/>
      <c r="B6" s="439" t="s">
        <v>1</v>
      </c>
      <c r="C6" s="439"/>
      <c r="D6" s="439"/>
      <c r="E6" s="439"/>
      <c r="F6" s="439"/>
      <c r="G6" s="439"/>
      <c r="H6" s="72"/>
    </row>
    <row r="7" spans="1:8" x14ac:dyDescent="0.25">
      <c r="A7" s="440" t="s">
        <v>2</v>
      </c>
      <c r="B7" s="441"/>
      <c r="C7" s="441"/>
      <c r="D7" s="442" t="s">
        <v>3</v>
      </c>
      <c r="E7" s="443"/>
      <c r="F7" s="1">
        <f>H13</f>
        <v>12573.9</v>
      </c>
      <c r="G7" s="440" t="s">
        <v>4</v>
      </c>
      <c r="H7" s="441"/>
    </row>
    <row r="8" spans="1:8" x14ac:dyDescent="0.25">
      <c r="A8" s="427" t="s">
        <v>5</v>
      </c>
      <c r="B8" s="429" t="s">
        <v>6</v>
      </c>
      <c r="C8" s="427" t="s">
        <v>7</v>
      </c>
      <c r="D8" s="431" t="s">
        <v>8</v>
      </c>
      <c r="E8" s="432"/>
      <c r="F8" s="432"/>
      <c r="G8" s="432"/>
      <c r="H8" s="433"/>
    </row>
    <row r="9" spans="1:8" ht="30" x14ac:dyDescent="0.25">
      <c r="A9" s="428"/>
      <c r="B9" s="430"/>
      <c r="C9" s="428"/>
      <c r="D9" s="2" t="s">
        <v>9</v>
      </c>
      <c r="E9" s="2" t="s">
        <v>10</v>
      </c>
      <c r="F9" s="2" t="s">
        <v>11</v>
      </c>
      <c r="G9" s="2" t="s">
        <v>12</v>
      </c>
      <c r="H9" s="2" t="s">
        <v>13</v>
      </c>
    </row>
    <row r="10" spans="1:8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8" x14ac:dyDescent="0.25">
      <c r="A11" s="422">
        <v>1</v>
      </c>
      <c r="B11" s="434" t="s">
        <v>156</v>
      </c>
      <c r="C11" s="435" t="s">
        <v>148</v>
      </c>
      <c r="D11" s="424">
        <f>H11-F11</f>
        <v>12573.9</v>
      </c>
      <c r="E11" s="422" t="s">
        <v>14</v>
      </c>
      <c r="F11" s="424"/>
      <c r="G11" s="422" t="s">
        <v>14</v>
      </c>
      <c r="H11" s="424">
        <v>12573.9</v>
      </c>
    </row>
    <row r="12" spans="1:8" x14ac:dyDescent="0.25">
      <c r="A12" s="423"/>
      <c r="B12" s="423"/>
      <c r="C12" s="436"/>
      <c r="D12" s="425"/>
      <c r="E12" s="423"/>
      <c r="F12" s="425"/>
      <c r="G12" s="423"/>
      <c r="H12" s="425"/>
    </row>
    <row r="13" spans="1:8" x14ac:dyDescent="0.25">
      <c r="A13" s="4"/>
      <c r="B13" s="4"/>
      <c r="C13" s="5" t="s">
        <v>13</v>
      </c>
      <c r="D13" s="6">
        <f>SUM(D11:D12)</f>
        <v>12573.9</v>
      </c>
      <c r="E13" s="6">
        <f>SUM(E11:E12)</f>
        <v>0</v>
      </c>
      <c r="F13" s="6">
        <f>SUM(F11:F12)</f>
        <v>0</v>
      </c>
      <c r="G13" s="6">
        <f>SUM(G11:G12)</f>
        <v>0</v>
      </c>
      <c r="H13" s="6">
        <f>SUM(H11:H12)</f>
        <v>12573.9</v>
      </c>
    </row>
    <row r="14" spans="1:8" ht="15.75" x14ac:dyDescent="0.25">
      <c r="A14" s="426" t="s">
        <v>15</v>
      </c>
      <c r="B14" s="426"/>
      <c r="C14" s="426"/>
      <c r="D14" s="426"/>
      <c r="E14" s="426"/>
      <c r="F14" s="426"/>
      <c r="G14" s="426"/>
      <c r="H14" s="426"/>
    </row>
  </sheetData>
  <mergeCells count="19">
    <mergeCell ref="A4:H4"/>
    <mergeCell ref="A5:H5"/>
    <mergeCell ref="B6:G6"/>
    <mergeCell ref="A7:C7"/>
    <mergeCell ref="D7:E7"/>
    <mergeCell ref="G7:H7"/>
    <mergeCell ref="G11:G12"/>
    <mergeCell ref="H11:H12"/>
    <mergeCell ref="A14:H14"/>
    <mergeCell ref="A8:A9"/>
    <mergeCell ref="B8:B9"/>
    <mergeCell ref="C8:C9"/>
    <mergeCell ref="D8:H8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45"/>
  <sheetViews>
    <sheetView topLeftCell="A4" workbookViewId="0">
      <selection activeCell="H35" sqref="H35:H36"/>
    </sheetView>
  </sheetViews>
  <sheetFormatPr defaultRowHeight="15" x14ac:dyDescent="0.25"/>
  <cols>
    <col min="2" max="2" width="13.7109375" customWidth="1"/>
    <col min="3" max="3" width="44.85546875" customWidth="1"/>
    <col min="4" max="4" width="13.140625" customWidth="1"/>
    <col min="5" max="5" width="12.5703125" customWidth="1"/>
    <col min="6" max="6" width="13.5703125" customWidth="1"/>
    <col min="7" max="7" width="12.85546875" customWidth="1"/>
    <col min="8" max="8" width="15.5703125" customWidth="1"/>
  </cols>
  <sheetData>
    <row r="5" spans="1:10" x14ac:dyDescent="0.25">
      <c r="C5" s="471" t="s">
        <v>166</v>
      </c>
      <c r="D5" s="472"/>
      <c r="E5" s="472"/>
      <c r="F5" s="472"/>
      <c r="G5" s="472"/>
      <c r="H5" s="472"/>
      <c r="I5" s="472"/>
      <c r="J5" s="472"/>
    </row>
    <row r="6" spans="1:10" ht="54.75" customHeight="1" x14ac:dyDescent="0.25">
      <c r="C6" s="471" t="s">
        <v>168</v>
      </c>
      <c r="D6" s="471"/>
      <c r="E6" s="471"/>
      <c r="F6" s="471"/>
      <c r="G6" s="471"/>
      <c r="H6" s="471"/>
      <c r="I6" s="471"/>
      <c r="J6" s="471"/>
    </row>
    <row r="7" spans="1:10" ht="15" customHeight="1" x14ac:dyDescent="0.25">
      <c r="C7" s="473" t="s">
        <v>167</v>
      </c>
      <c r="D7" s="474"/>
      <c r="E7" s="474"/>
      <c r="F7" s="474"/>
      <c r="G7" s="474"/>
      <c r="H7" s="474"/>
      <c r="I7" s="474"/>
      <c r="J7" s="474"/>
    </row>
    <row r="8" spans="1:10" ht="42" customHeight="1" x14ac:dyDescent="0.25">
      <c r="A8" s="444"/>
      <c r="B8" s="444"/>
      <c r="C8" s="444"/>
      <c r="D8" s="445" t="s">
        <v>120</v>
      </c>
      <c r="E8" s="445"/>
      <c r="F8" s="445"/>
      <c r="G8" s="44">
        <f>H44</f>
        <v>16242.136737852961</v>
      </c>
      <c r="H8" s="124" t="s">
        <v>4</v>
      </c>
    </row>
    <row r="9" spans="1:10" x14ac:dyDescent="0.25">
      <c r="A9" s="123"/>
      <c r="B9" s="446" t="s">
        <v>121</v>
      </c>
      <c r="C9" s="446"/>
      <c r="D9" s="45"/>
      <c r="E9" s="45"/>
      <c r="F9" s="447" t="s">
        <v>122</v>
      </c>
      <c r="G9" s="448"/>
      <c r="H9" s="46"/>
    </row>
    <row r="10" spans="1:10" x14ac:dyDescent="0.25">
      <c r="A10" s="429" t="s">
        <v>5</v>
      </c>
      <c r="B10" s="429" t="s">
        <v>6</v>
      </c>
      <c r="C10" s="429" t="s">
        <v>123</v>
      </c>
      <c r="D10" s="449" t="s">
        <v>8</v>
      </c>
      <c r="E10" s="450"/>
      <c r="F10" s="450"/>
      <c r="G10" s="450"/>
      <c r="H10" s="429" t="s">
        <v>124</v>
      </c>
    </row>
    <row r="11" spans="1:10" ht="60" x14ac:dyDescent="0.25">
      <c r="A11" s="430"/>
      <c r="B11" s="430"/>
      <c r="C11" s="430"/>
      <c r="D11" s="47" t="s">
        <v>9</v>
      </c>
      <c r="E11" s="47" t="s">
        <v>10</v>
      </c>
      <c r="F11" s="47" t="s">
        <v>11</v>
      </c>
      <c r="G11" s="47" t="s">
        <v>12</v>
      </c>
      <c r="H11" s="430"/>
    </row>
    <row r="12" spans="1:10" x14ac:dyDescent="0.25">
      <c r="A12" s="48">
        <v>1</v>
      </c>
      <c r="B12" s="48">
        <v>2</v>
      </c>
      <c r="C12" s="48">
        <v>3</v>
      </c>
      <c r="D12" s="48">
        <v>4</v>
      </c>
      <c r="E12" s="48">
        <v>5</v>
      </c>
      <c r="F12" s="48">
        <v>6</v>
      </c>
      <c r="G12" s="48">
        <v>7</v>
      </c>
      <c r="H12" s="48">
        <v>8</v>
      </c>
    </row>
    <row r="13" spans="1:10" x14ac:dyDescent="0.25">
      <c r="A13" s="125"/>
      <c r="B13" s="451" t="s">
        <v>125</v>
      </c>
      <c r="C13" s="452"/>
      <c r="D13" s="452"/>
      <c r="E13" s="452"/>
      <c r="F13" s="452"/>
      <c r="G13" s="453"/>
      <c r="H13" s="125"/>
    </row>
    <row r="14" spans="1:10" x14ac:dyDescent="0.25">
      <c r="A14" s="454">
        <v>1</v>
      </c>
      <c r="B14" s="456" t="s">
        <v>126</v>
      </c>
      <c r="C14" s="457" t="s">
        <v>127</v>
      </c>
      <c r="D14" s="459">
        <f>H14-F14</f>
        <v>12573.9</v>
      </c>
      <c r="E14" s="461"/>
      <c r="F14" s="459"/>
      <c r="G14" s="454"/>
      <c r="H14" s="459">
        <v>12573.9</v>
      </c>
    </row>
    <row r="15" spans="1:10" x14ac:dyDescent="0.25">
      <c r="A15" s="455"/>
      <c r="B15" s="455"/>
      <c r="C15" s="458"/>
      <c r="D15" s="460"/>
      <c r="E15" s="455"/>
      <c r="F15" s="460"/>
      <c r="G15" s="455"/>
      <c r="H15" s="460"/>
    </row>
    <row r="16" spans="1:10" x14ac:dyDescent="0.25">
      <c r="A16" s="47"/>
      <c r="B16" s="47"/>
      <c r="C16" s="49" t="s">
        <v>128</v>
      </c>
      <c r="D16" s="71">
        <f>SUM(D14:D15)</f>
        <v>12573.9</v>
      </c>
      <c r="E16" s="50">
        <f>SUM(E14:E15)</f>
        <v>0</v>
      </c>
      <c r="F16" s="50">
        <f>SUM(F14:F15)</f>
        <v>0</v>
      </c>
      <c r="G16" s="50">
        <f>SUM(G14:G15)</f>
        <v>0</v>
      </c>
      <c r="H16" s="50">
        <f>SUM(H14:H15)</f>
        <v>12573.9</v>
      </c>
    </row>
    <row r="17" spans="1:8" x14ac:dyDescent="0.25">
      <c r="A17" s="131"/>
      <c r="B17" s="131"/>
      <c r="C17" s="132" t="s">
        <v>129</v>
      </c>
      <c r="D17" s="133">
        <f>D16</f>
        <v>12573.9</v>
      </c>
      <c r="E17" s="134">
        <f>E16</f>
        <v>0</v>
      </c>
      <c r="F17" s="133">
        <f>F16</f>
        <v>0</v>
      </c>
      <c r="G17" s="134">
        <f>G16</f>
        <v>0</v>
      </c>
      <c r="H17" s="133">
        <f>H16</f>
        <v>12573.9</v>
      </c>
    </row>
    <row r="18" spans="1:8" x14ac:dyDescent="0.25">
      <c r="A18" s="125"/>
      <c r="B18" s="451" t="s">
        <v>130</v>
      </c>
      <c r="C18" s="452"/>
      <c r="D18" s="452"/>
      <c r="E18" s="452"/>
      <c r="F18" s="452"/>
      <c r="G18" s="453"/>
      <c r="H18" s="125"/>
    </row>
    <row r="19" spans="1:8" x14ac:dyDescent="0.25">
      <c r="A19" s="454">
        <v>2</v>
      </c>
      <c r="B19" s="462">
        <f>1.5*0.8%</f>
        <v>1.2E-2</v>
      </c>
      <c r="C19" s="457" t="s">
        <v>131</v>
      </c>
      <c r="D19" s="459">
        <f>D17*1.2%</f>
        <v>150.88679999999999</v>
      </c>
      <c r="E19" s="464">
        <f>E16*1.25%</f>
        <v>0</v>
      </c>
      <c r="F19" s="459" t="s">
        <v>14</v>
      </c>
      <c r="G19" s="459" t="s">
        <v>14</v>
      </c>
      <c r="H19" s="459">
        <f>SUM(D19:G19)</f>
        <v>150.88679999999999</v>
      </c>
    </row>
    <row r="20" spans="1:8" x14ac:dyDescent="0.25">
      <c r="A20" s="455"/>
      <c r="B20" s="463"/>
      <c r="C20" s="458"/>
      <c r="D20" s="460"/>
      <c r="E20" s="465"/>
      <c r="F20" s="460"/>
      <c r="G20" s="460"/>
      <c r="H20" s="460"/>
    </row>
    <row r="21" spans="1:8" ht="24.75" customHeight="1" x14ac:dyDescent="0.25">
      <c r="A21" s="47"/>
      <c r="B21" s="47"/>
      <c r="C21" s="49" t="s">
        <v>132</v>
      </c>
      <c r="D21" s="50">
        <f>D19</f>
        <v>150.88679999999999</v>
      </c>
      <c r="E21" s="51">
        <f>SUM(E19)</f>
        <v>0</v>
      </c>
      <c r="F21" s="51">
        <f>SUM(F19)</f>
        <v>0</v>
      </c>
      <c r="G21" s="51">
        <f>G16</f>
        <v>0</v>
      </c>
      <c r="H21" s="50">
        <f>SUM(D21:G21)</f>
        <v>150.88679999999999</v>
      </c>
    </row>
    <row r="22" spans="1:8" ht="24" customHeight="1" x14ac:dyDescent="0.25">
      <c r="A22" s="47"/>
      <c r="B22" s="47"/>
      <c r="C22" s="49" t="s">
        <v>133</v>
      </c>
      <c r="D22" s="50">
        <f>D21+D17</f>
        <v>12724.7868</v>
      </c>
      <c r="E22" s="50">
        <f>E21+E17</f>
        <v>0</v>
      </c>
      <c r="F22" s="50">
        <f>F21+F17</f>
        <v>0</v>
      </c>
      <c r="G22" s="50">
        <f>G21+G17</f>
        <v>0</v>
      </c>
      <c r="H22" s="50">
        <f>H21+H17</f>
        <v>12724.7868</v>
      </c>
    </row>
    <row r="23" spans="1:8" x14ac:dyDescent="0.25">
      <c r="A23" s="125"/>
      <c r="B23" s="451" t="s">
        <v>134</v>
      </c>
      <c r="C23" s="452"/>
      <c r="D23" s="452"/>
      <c r="E23" s="452"/>
      <c r="F23" s="452"/>
      <c r="G23" s="453"/>
      <c r="H23" s="125"/>
    </row>
    <row r="24" spans="1:8" x14ac:dyDescent="0.25">
      <c r="A24" s="454">
        <v>3</v>
      </c>
      <c r="B24" s="462">
        <f>1.4*0.8%</f>
        <v>1.12E-2</v>
      </c>
      <c r="C24" s="457" t="s">
        <v>158</v>
      </c>
      <c r="D24" s="459">
        <f>D22*1.12%</f>
        <v>142.51761216000003</v>
      </c>
      <c r="E24" s="464">
        <f>E22*1%</f>
        <v>0</v>
      </c>
      <c r="F24" s="459"/>
      <c r="G24" s="459"/>
      <c r="H24" s="459">
        <f>SUM(D24:G24)</f>
        <v>142.51761216000003</v>
      </c>
    </row>
    <row r="25" spans="1:8" x14ac:dyDescent="0.25">
      <c r="A25" s="455"/>
      <c r="B25" s="463"/>
      <c r="C25" s="458"/>
      <c r="D25" s="460"/>
      <c r="E25" s="465"/>
      <c r="F25" s="460"/>
      <c r="G25" s="460"/>
      <c r="H25" s="460"/>
    </row>
    <row r="26" spans="1:8" x14ac:dyDescent="0.25">
      <c r="A26" s="454">
        <v>4</v>
      </c>
      <c r="B26" s="462">
        <v>1.5E-3</v>
      </c>
      <c r="C26" s="457" t="s">
        <v>135</v>
      </c>
      <c r="D26" s="459">
        <f>D22*0.15/100</f>
        <v>19.087180199999999</v>
      </c>
      <c r="E26" s="464">
        <f>E20*0.15/100</f>
        <v>0</v>
      </c>
      <c r="F26" s="459"/>
      <c r="G26" s="459"/>
      <c r="H26" s="459">
        <f>SUM(D26:G26)</f>
        <v>19.087180199999999</v>
      </c>
    </row>
    <row r="27" spans="1:8" x14ac:dyDescent="0.25">
      <c r="A27" s="455"/>
      <c r="B27" s="463"/>
      <c r="C27" s="458"/>
      <c r="D27" s="460"/>
      <c r="E27" s="465"/>
      <c r="F27" s="460"/>
      <c r="G27" s="460"/>
      <c r="H27" s="460"/>
    </row>
    <row r="28" spans="1:8" x14ac:dyDescent="0.25">
      <c r="A28" s="454">
        <v>5</v>
      </c>
      <c r="B28" s="462">
        <v>0.02</v>
      </c>
      <c r="C28" s="457" t="s">
        <v>159</v>
      </c>
      <c r="D28" s="459">
        <f>D22*2/100</f>
        <v>254.49573599999999</v>
      </c>
      <c r="E28" s="464">
        <f>E22*0.15/100</f>
        <v>0</v>
      </c>
      <c r="F28" s="459"/>
      <c r="G28" s="459"/>
      <c r="H28" s="459">
        <f>SUM(D28:G28)</f>
        <v>254.49573599999999</v>
      </c>
    </row>
    <row r="29" spans="1:8" x14ac:dyDescent="0.25">
      <c r="A29" s="455"/>
      <c r="B29" s="463"/>
      <c r="C29" s="458"/>
      <c r="D29" s="460"/>
      <c r="E29" s="465"/>
      <c r="F29" s="460"/>
      <c r="G29" s="460"/>
      <c r="H29" s="460"/>
    </row>
    <row r="30" spans="1:8" ht="26.25" customHeight="1" x14ac:dyDescent="0.25">
      <c r="A30" s="47"/>
      <c r="B30" s="47"/>
      <c r="C30" s="49" t="s">
        <v>136</v>
      </c>
      <c r="D30" s="50">
        <f>SUM(D24:D29)</f>
        <v>416.10052836</v>
      </c>
      <c r="E30" s="51">
        <f>SUM(E24:E29)</f>
        <v>0</v>
      </c>
      <c r="F30" s="51">
        <f>SUM(F24:F29)</f>
        <v>0</v>
      </c>
      <c r="G30" s="51">
        <f>SUM(G24:G29)</f>
        <v>0</v>
      </c>
      <c r="H30" s="50">
        <f>SUM(H24:H29)</f>
        <v>416.10052836</v>
      </c>
    </row>
    <row r="31" spans="1:8" ht="25.5" customHeight="1" x14ac:dyDescent="0.25">
      <c r="A31" s="47"/>
      <c r="B31" s="47"/>
      <c r="C31" s="49" t="s">
        <v>137</v>
      </c>
      <c r="D31" s="50">
        <f>D30+D22</f>
        <v>13140.887328360001</v>
      </c>
      <c r="E31" s="51">
        <f>E30+E22</f>
        <v>0</v>
      </c>
      <c r="F31" s="50">
        <f>F30+F22</f>
        <v>0</v>
      </c>
      <c r="G31" s="51">
        <f>G30+G22</f>
        <v>0</v>
      </c>
      <c r="H31" s="50">
        <f>H30+H22</f>
        <v>13140.887328360001</v>
      </c>
    </row>
    <row r="32" spans="1:8" ht="15" customHeight="1" x14ac:dyDescent="0.25">
      <c r="A32" s="48"/>
      <c r="B32" s="451" t="s">
        <v>160</v>
      </c>
      <c r="C32" s="452"/>
      <c r="D32" s="452"/>
      <c r="E32" s="452"/>
      <c r="F32" s="452"/>
      <c r="G32" s="453"/>
      <c r="H32" s="48"/>
    </row>
    <row r="33" spans="1:8" x14ac:dyDescent="0.25">
      <c r="A33" s="454">
        <v>6</v>
      </c>
      <c r="B33" s="469">
        <v>0.02</v>
      </c>
      <c r="C33" s="457" t="s">
        <v>161</v>
      </c>
      <c r="D33" s="461"/>
      <c r="E33" s="461"/>
      <c r="F33" s="461"/>
      <c r="G33" s="459">
        <f>H33</f>
        <v>0</v>
      </c>
      <c r="H33" s="459"/>
    </row>
    <row r="34" spans="1:8" x14ac:dyDescent="0.25">
      <c r="A34" s="455"/>
      <c r="B34" s="470"/>
      <c r="C34" s="458"/>
      <c r="D34" s="466"/>
      <c r="E34" s="466"/>
      <c r="F34" s="466"/>
      <c r="G34" s="460"/>
      <c r="H34" s="460"/>
    </row>
    <row r="35" spans="1:8" x14ac:dyDescent="0.25">
      <c r="A35" s="454">
        <v>7</v>
      </c>
      <c r="B35" s="462">
        <v>6.0000000000000001E-3</v>
      </c>
      <c r="C35" s="457" t="s">
        <v>162</v>
      </c>
      <c r="D35" s="461"/>
      <c r="E35" s="461"/>
      <c r="F35" s="461"/>
      <c r="G35" s="459">
        <f>H35</f>
        <v>0</v>
      </c>
      <c r="H35" s="459"/>
    </row>
    <row r="36" spans="1:8" x14ac:dyDescent="0.25">
      <c r="A36" s="455"/>
      <c r="B36" s="463"/>
      <c r="C36" s="458"/>
      <c r="D36" s="466"/>
      <c r="E36" s="466"/>
      <c r="F36" s="466"/>
      <c r="G36" s="460"/>
      <c r="H36" s="460"/>
    </row>
    <row r="37" spans="1:8" ht="29.25" customHeight="1" x14ac:dyDescent="0.25">
      <c r="A37" s="47"/>
      <c r="B37" s="47"/>
      <c r="C37" s="49" t="s">
        <v>163</v>
      </c>
      <c r="D37" s="51">
        <f>SUM(D33:D36)</f>
        <v>0</v>
      </c>
      <c r="E37" s="51">
        <f>SUM(E33:E36)</f>
        <v>0</v>
      </c>
      <c r="F37" s="51">
        <f>SUM(F33:F36)</f>
        <v>0</v>
      </c>
      <c r="G37" s="50">
        <f>SUM(G33:G36)</f>
        <v>0</v>
      </c>
      <c r="H37" s="50">
        <f>SUM(H33:H36)</f>
        <v>0</v>
      </c>
    </row>
    <row r="38" spans="1:8" ht="30.75" customHeight="1" x14ac:dyDescent="0.25">
      <c r="A38" s="47"/>
      <c r="B38" s="47"/>
      <c r="C38" s="49" t="s">
        <v>164</v>
      </c>
      <c r="D38" s="50">
        <f>D37+D31</f>
        <v>13140.887328360001</v>
      </c>
      <c r="E38" s="51">
        <f>E37+E31</f>
        <v>0</v>
      </c>
      <c r="F38" s="50">
        <f>F37+F31</f>
        <v>0</v>
      </c>
      <c r="G38" s="50">
        <f>G37+G31</f>
        <v>0</v>
      </c>
      <c r="H38" s="50">
        <f>H37+H31</f>
        <v>13140.887328360001</v>
      </c>
    </row>
    <row r="39" spans="1:8" x14ac:dyDescent="0.25">
      <c r="A39" s="125"/>
      <c r="B39" s="451" t="s">
        <v>165</v>
      </c>
      <c r="C39" s="452"/>
      <c r="D39" s="452"/>
      <c r="E39" s="452"/>
      <c r="F39" s="452"/>
      <c r="G39" s="453"/>
      <c r="H39" s="125"/>
    </row>
    <row r="40" spans="1:8" x14ac:dyDescent="0.25">
      <c r="A40" s="454">
        <v>8</v>
      </c>
      <c r="B40" s="467">
        <v>0.03</v>
      </c>
      <c r="C40" s="457" t="s">
        <v>138</v>
      </c>
      <c r="D40" s="459">
        <f>D38*0.03</f>
        <v>394.22661985079998</v>
      </c>
      <c r="E40" s="464">
        <f>E38*0.03</f>
        <v>0</v>
      </c>
      <c r="F40" s="459">
        <f>F38*0.03</f>
        <v>0</v>
      </c>
      <c r="G40" s="459">
        <f>G38*0.03</f>
        <v>0</v>
      </c>
      <c r="H40" s="459">
        <f>H38*0.03</f>
        <v>394.22661985079998</v>
      </c>
    </row>
    <row r="41" spans="1:8" x14ac:dyDescent="0.25">
      <c r="A41" s="455"/>
      <c r="B41" s="468"/>
      <c r="C41" s="458"/>
      <c r="D41" s="460"/>
      <c r="E41" s="465"/>
      <c r="F41" s="460"/>
      <c r="G41" s="460"/>
      <c r="H41" s="460"/>
    </row>
    <row r="42" spans="1:8" ht="32.25" customHeight="1" x14ac:dyDescent="0.25">
      <c r="A42" s="52"/>
      <c r="B42" s="52"/>
      <c r="C42" s="135" t="s">
        <v>139</v>
      </c>
      <c r="D42" s="53">
        <f>D38+D40</f>
        <v>13535.113948210801</v>
      </c>
      <c r="E42" s="54">
        <f>E38+E40</f>
        <v>0</v>
      </c>
      <c r="F42" s="53">
        <f>F38+F40</f>
        <v>0</v>
      </c>
      <c r="G42" s="53">
        <f>G38+G40</f>
        <v>0</v>
      </c>
      <c r="H42" s="53">
        <f>H38+H40</f>
        <v>13535.113948210801</v>
      </c>
    </row>
    <row r="43" spans="1:8" x14ac:dyDescent="0.25">
      <c r="A43" s="52"/>
      <c r="B43" s="52"/>
      <c r="C43" s="126" t="s">
        <v>140</v>
      </c>
      <c r="D43" s="53">
        <f>D42*0.2</f>
        <v>2707.0227896421602</v>
      </c>
      <c r="E43" s="54">
        <f>E42*0.2</f>
        <v>0</v>
      </c>
      <c r="F43" s="53">
        <f>F42*0.2</f>
        <v>0</v>
      </c>
      <c r="G43" s="53">
        <f>G42*0.2</f>
        <v>0</v>
      </c>
      <c r="H43" s="53">
        <f>H42*0.2</f>
        <v>2707.0227896421602</v>
      </c>
    </row>
    <row r="44" spans="1:8" ht="32.25" customHeight="1" x14ac:dyDescent="0.25">
      <c r="A44" s="52"/>
      <c r="B44" s="52"/>
      <c r="C44" s="126" t="s">
        <v>141</v>
      </c>
      <c r="D44" s="53">
        <f>SUM(D42:D43)</f>
        <v>16242.136737852961</v>
      </c>
      <c r="E44" s="54">
        <f>SUM(E42:E43)</f>
        <v>0</v>
      </c>
      <c r="F44" s="53">
        <f>SUM(F42:F43)</f>
        <v>0</v>
      </c>
      <c r="G44" s="53">
        <f>SUM(G42:G43)</f>
        <v>0</v>
      </c>
      <c r="H44" s="53">
        <f>SUM(H42:H43)</f>
        <v>16242.136737852961</v>
      </c>
    </row>
    <row r="45" spans="1:8" x14ac:dyDescent="0.25">
      <c r="A45" s="52"/>
      <c r="B45" s="52"/>
      <c r="C45" s="126" t="s">
        <v>142</v>
      </c>
      <c r="D45" s="55"/>
      <c r="E45" s="55"/>
      <c r="F45" s="56"/>
      <c r="G45" s="56"/>
      <c r="H45" s="53">
        <f>H21*15/100</f>
        <v>22.633019999999998</v>
      </c>
    </row>
  </sheetData>
  <mergeCells count="81">
    <mergeCell ref="C5:J5"/>
    <mergeCell ref="C6:J6"/>
    <mergeCell ref="C7:J7"/>
    <mergeCell ref="H33:H34"/>
    <mergeCell ref="G26:G27"/>
    <mergeCell ref="H26:H27"/>
    <mergeCell ref="F28:F29"/>
    <mergeCell ref="G28:G29"/>
    <mergeCell ref="H28:H29"/>
    <mergeCell ref="F26:F27"/>
    <mergeCell ref="H40:H41"/>
    <mergeCell ref="B39:G39"/>
    <mergeCell ref="A40:A41"/>
    <mergeCell ref="B40:B41"/>
    <mergeCell ref="C40:C41"/>
    <mergeCell ref="D40:D41"/>
    <mergeCell ref="E40:E41"/>
    <mergeCell ref="F40:F41"/>
    <mergeCell ref="G40:G41"/>
    <mergeCell ref="A35:A36"/>
    <mergeCell ref="B35:B36"/>
    <mergeCell ref="H35:H36"/>
    <mergeCell ref="G33:G34"/>
    <mergeCell ref="B32:G32"/>
    <mergeCell ref="C35:C36"/>
    <mergeCell ref="D35:D36"/>
    <mergeCell ref="E35:E36"/>
    <mergeCell ref="F35:F36"/>
    <mergeCell ref="G35:G36"/>
    <mergeCell ref="F33:F34"/>
    <mergeCell ref="E33:E34"/>
    <mergeCell ref="D33:D34"/>
    <mergeCell ref="C33:C34"/>
    <mergeCell ref="B33:B34"/>
    <mergeCell ref="A33:A34"/>
    <mergeCell ref="C28:C29"/>
    <mergeCell ref="D28:D29"/>
    <mergeCell ref="E28:E29"/>
    <mergeCell ref="A26:A27"/>
    <mergeCell ref="B26:B27"/>
    <mergeCell ref="C26:C27"/>
    <mergeCell ref="D26:D27"/>
    <mergeCell ref="E26:E27"/>
    <mergeCell ref="A28:A29"/>
    <mergeCell ref="B28:B29"/>
    <mergeCell ref="H19:H20"/>
    <mergeCell ref="B23:G23"/>
    <mergeCell ref="A24:A25"/>
    <mergeCell ref="B24:B25"/>
    <mergeCell ref="C24:C25"/>
    <mergeCell ref="D24:D25"/>
    <mergeCell ref="E24:E25"/>
    <mergeCell ref="F24:F25"/>
    <mergeCell ref="G24:G25"/>
    <mergeCell ref="H24:H25"/>
    <mergeCell ref="B18:G18"/>
    <mergeCell ref="A19:A20"/>
    <mergeCell ref="B19:B20"/>
    <mergeCell ref="C19:C20"/>
    <mergeCell ref="D19:D20"/>
    <mergeCell ref="E19:E20"/>
    <mergeCell ref="F19:F20"/>
    <mergeCell ref="G19:G20"/>
    <mergeCell ref="H10:H11"/>
    <mergeCell ref="B13:G13"/>
    <mergeCell ref="A14:A15"/>
    <mergeCell ref="B14:B15"/>
    <mergeCell ref="C14:C15"/>
    <mergeCell ref="D14:D15"/>
    <mergeCell ref="E14:E15"/>
    <mergeCell ref="F14:F15"/>
    <mergeCell ref="G14:G15"/>
    <mergeCell ref="H14:H15"/>
    <mergeCell ref="A8:C8"/>
    <mergeCell ref="D8:F8"/>
    <mergeCell ref="B9:C9"/>
    <mergeCell ref="F9:G9"/>
    <mergeCell ref="A10:A11"/>
    <mergeCell ref="B10:B11"/>
    <mergeCell ref="C10:C11"/>
    <mergeCell ref="D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P192"/>
  <sheetViews>
    <sheetView topLeftCell="A175" workbookViewId="0">
      <selection activeCell="Q47" sqref="Q47"/>
    </sheetView>
  </sheetViews>
  <sheetFormatPr defaultRowHeight="15" x14ac:dyDescent="0.25"/>
  <cols>
    <col min="3" max="3" width="32" customWidth="1"/>
    <col min="15" max="15" width="9.5703125" bestFit="1" customWidth="1"/>
    <col min="16" max="16" width="11.85546875" customWidth="1"/>
  </cols>
  <sheetData>
    <row r="6" spans="1:16" ht="29.25" customHeight="1" x14ac:dyDescent="0.25">
      <c r="A6" s="401" t="s">
        <v>169</v>
      </c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</row>
    <row r="7" spans="1:16" x14ac:dyDescent="0.25">
      <c r="A7" s="120"/>
      <c r="B7" s="118"/>
      <c r="C7" s="118"/>
      <c r="D7" s="118"/>
      <c r="E7" s="120"/>
      <c r="F7" s="120"/>
      <c r="G7" s="120"/>
      <c r="H7" s="118"/>
      <c r="I7" s="118"/>
      <c r="J7" s="118"/>
      <c r="K7" s="118"/>
      <c r="L7" s="118"/>
      <c r="M7" s="118"/>
      <c r="N7" s="118"/>
      <c r="O7" s="118"/>
      <c r="P7" s="118"/>
    </row>
    <row r="8" spans="1:16" ht="30.75" customHeight="1" x14ac:dyDescent="0.25">
      <c r="A8" s="402" t="s">
        <v>1</v>
      </c>
      <c r="B8" s="402"/>
      <c r="C8" s="402"/>
      <c r="D8" s="402"/>
      <c r="E8" s="402"/>
      <c r="F8" s="402"/>
      <c r="G8" s="402"/>
      <c r="H8" s="402"/>
      <c r="I8" s="402"/>
      <c r="J8" s="402"/>
      <c r="K8" s="402"/>
      <c r="L8" s="402"/>
      <c r="M8" s="402"/>
      <c r="N8" s="402"/>
      <c r="O8" s="402"/>
      <c r="P8" s="402"/>
    </row>
    <row r="9" spans="1:16" ht="27" customHeight="1" x14ac:dyDescent="0.25">
      <c r="A9" s="403" t="s">
        <v>170</v>
      </c>
      <c r="B9" s="403"/>
      <c r="C9" s="403"/>
      <c r="D9" s="403"/>
      <c r="E9" s="403"/>
      <c r="F9" s="403"/>
      <c r="G9" s="403"/>
      <c r="H9" s="403"/>
      <c r="I9" s="403"/>
      <c r="J9" s="403"/>
      <c r="K9" s="403"/>
      <c r="L9" s="403"/>
      <c r="M9" s="403"/>
      <c r="N9" s="403"/>
      <c r="O9" s="403"/>
      <c r="P9" s="403"/>
    </row>
    <row r="10" spans="1:16" x14ac:dyDescent="0.25">
      <c r="A10" s="402"/>
      <c r="B10" s="402"/>
      <c r="C10" s="402"/>
      <c r="D10" s="402"/>
      <c r="E10" s="402"/>
      <c r="F10" s="402"/>
      <c r="G10" s="402"/>
      <c r="H10" s="402"/>
      <c r="I10" s="402"/>
      <c r="J10" s="402"/>
      <c r="K10" s="402"/>
      <c r="L10" s="402"/>
      <c r="M10" s="402"/>
      <c r="N10" s="402"/>
      <c r="O10" s="402"/>
      <c r="P10" s="402"/>
    </row>
    <row r="11" spans="1:16" ht="18" x14ac:dyDescent="0.25">
      <c r="A11" s="404" t="s">
        <v>16</v>
      </c>
      <c r="B11" s="404"/>
      <c r="C11" s="404"/>
      <c r="D11" s="406" t="s">
        <v>17</v>
      </c>
      <c r="E11" s="406"/>
      <c r="F11" s="406"/>
      <c r="G11" s="119"/>
      <c r="H11" s="119"/>
      <c r="I11" s="119"/>
      <c r="J11" s="404" t="s">
        <v>18</v>
      </c>
      <c r="K11" s="404"/>
      <c r="L11" s="404"/>
      <c r="M11" s="407">
        <f>P189</f>
        <v>6622.9850414834418</v>
      </c>
      <c r="N11" s="407"/>
      <c r="O11" s="412" t="s">
        <v>4</v>
      </c>
      <c r="P11" s="412"/>
    </row>
    <row r="12" spans="1:16" ht="18" x14ac:dyDescent="0.25">
      <c r="A12" s="405"/>
      <c r="B12" s="405"/>
      <c r="C12" s="405"/>
      <c r="D12" s="420" t="s">
        <v>19</v>
      </c>
      <c r="E12" s="420"/>
      <c r="F12" s="420"/>
      <c r="G12" s="119"/>
      <c r="H12" s="421"/>
      <c r="I12" s="421"/>
      <c r="J12" s="421"/>
      <c r="K12" s="421"/>
      <c r="L12" s="421"/>
      <c r="M12" s="413"/>
      <c r="N12" s="413"/>
      <c r="O12" s="412"/>
      <c r="P12" s="412"/>
    </row>
    <row r="13" spans="1:16" x14ac:dyDescent="0.25">
      <c r="A13" s="414" t="s">
        <v>20</v>
      </c>
      <c r="B13" s="410" t="s">
        <v>21</v>
      </c>
      <c r="C13" s="415" t="s">
        <v>22</v>
      </c>
      <c r="D13" s="410" t="s">
        <v>23</v>
      </c>
      <c r="E13" s="410" t="s">
        <v>24</v>
      </c>
      <c r="F13" s="408" t="s">
        <v>25</v>
      </c>
      <c r="G13" s="408" t="s">
        <v>26</v>
      </c>
      <c r="H13" s="414" t="s">
        <v>27</v>
      </c>
      <c r="I13" s="414"/>
      <c r="J13" s="414"/>
      <c r="K13" s="414"/>
      <c r="L13" s="414"/>
      <c r="M13" s="414"/>
      <c r="N13" s="408" t="s">
        <v>28</v>
      </c>
      <c r="O13" s="408" t="s">
        <v>29</v>
      </c>
      <c r="P13" s="410" t="s">
        <v>30</v>
      </c>
    </row>
    <row r="14" spans="1:16" ht="124.5" x14ac:dyDescent="0.25">
      <c r="A14" s="414"/>
      <c r="B14" s="410"/>
      <c r="C14" s="415"/>
      <c r="D14" s="410"/>
      <c r="E14" s="410"/>
      <c r="F14" s="408"/>
      <c r="G14" s="408"/>
      <c r="H14" s="117" t="s">
        <v>31</v>
      </c>
      <c r="I14" s="115" t="s">
        <v>23</v>
      </c>
      <c r="J14" s="114" t="s">
        <v>32</v>
      </c>
      <c r="K14" s="69" t="s">
        <v>33</v>
      </c>
      <c r="L14" s="69" t="s">
        <v>34</v>
      </c>
      <c r="M14" s="114" t="s">
        <v>35</v>
      </c>
      <c r="N14" s="409"/>
      <c r="O14" s="409"/>
      <c r="P14" s="411"/>
    </row>
    <row r="15" spans="1:16" x14ac:dyDescent="0.25">
      <c r="A15" s="116">
        <v>1</v>
      </c>
      <c r="B15" s="116">
        <v>2</v>
      </c>
      <c r="C15" s="116">
        <v>3</v>
      </c>
      <c r="D15" s="116">
        <v>4</v>
      </c>
      <c r="E15" s="116">
        <v>5</v>
      </c>
      <c r="F15" s="116">
        <v>6</v>
      </c>
      <c r="G15" s="116">
        <v>7</v>
      </c>
      <c r="H15" s="116">
        <v>8</v>
      </c>
      <c r="I15" s="116">
        <v>9</v>
      </c>
      <c r="J15" s="116">
        <v>10</v>
      </c>
      <c r="K15" s="116">
        <v>11</v>
      </c>
      <c r="L15" s="116">
        <v>12</v>
      </c>
      <c r="M15" s="116">
        <v>13</v>
      </c>
      <c r="N15" s="116">
        <v>14</v>
      </c>
      <c r="O15" s="116">
        <v>15</v>
      </c>
      <c r="P15" s="116">
        <v>16</v>
      </c>
    </row>
    <row r="16" spans="1:16" x14ac:dyDescent="0.25">
      <c r="A16" s="352" t="s">
        <v>36</v>
      </c>
      <c r="B16" s="353"/>
      <c r="C16" s="353"/>
      <c r="D16" s="353"/>
      <c r="E16" s="354"/>
      <c r="F16" s="7"/>
      <c r="G16" s="7"/>
      <c r="H16" s="8"/>
      <c r="I16" s="8"/>
      <c r="J16" s="8"/>
      <c r="K16" s="8"/>
      <c r="L16" s="8"/>
      <c r="M16" s="8"/>
      <c r="N16" s="8"/>
      <c r="O16" s="8"/>
      <c r="P16" s="9"/>
    </row>
    <row r="17" spans="1:16" x14ac:dyDescent="0.25">
      <c r="A17" s="363">
        <v>1</v>
      </c>
      <c r="B17" s="339" t="s">
        <v>41</v>
      </c>
      <c r="C17" s="340" t="s">
        <v>43</v>
      </c>
      <c r="D17" s="334" t="s">
        <v>39</v>
      </c>
      <c r="E17" s="398">
        <v>17.399999999999999</v>
      </c>
      <c r="F17" s="97">
        <f>16.8/1000</f>
        <v>1.6800000000000002E-2</v>
      </c>
      <c r="G17" s="97">
        <f>0.355</f>
        <v>0.35499999999999998</v>
      </c>
      <c r="H17" s="334" t="s">
        <v>40</v>
      </c>
      <c r="I17" s="334" t="s">
        <v>40</v>
      </c>
      <c r="J17" s="334" t="s">
        <v>40</v>
      </c>
      <c r="K17" s="334" t="s">
        <v>40</v>
      </c>
      <c r="L17" s="334" t="s">
        <v>40</v>
      </c>
      <c r="M17" s="334" t="s">
        <v>40</v>
      </c>
      <c r="N17" s="335">
        <f>F18+G18</f>
        <v>0.97833035599999996</v>
      </c>
      <c r="O17" s="335">
        <f>N17</f>
        <v>0.97833035599999996</v>
      </c>
      <c r="P17" s="395">
        <f>E17*O17</f>
        <v>17.022948194399998</v>
      </c>
    </row>
    <row r="18" spans="1:16" x14ac:dyDescent="0.25">
      <c r="A18" s="364"/>
      <c r="B18" s="339"/>
      <c r="C18" s="340"/>
      <c r="D18" s="334"/>
      <c r="E18" s="398"/>
      <c r="F18" s="68">
        <f>F17*1.94067</f>
        <v>3.2603256000000004E-2</v>
      </c>
      <c r="G18" s="68">
        <f>G17*2.66402</f>
        <v>0.94572709999999993</v>
      </c>
      <c r="H18" s="334"/>
      <c r="I18" s="334"/>
      <c r="J18" s="334"/>
      <c r="K18" s="334"/>
      <c r="L18" s="334"/>
      <c r="M18" s="334"/>
      <c r="N18" s="335"/>
      <c r="O18" s="335"/>
      <c r="P18" s="395"/>
    </row>
    <row r="19" spans="1:16" x14ac:dyDescent="0.25">
      <c r="A19" s="334">
        <v>2</v>
      </c>
      <c r="B19" s="361" t="s">
        <v>44</v>
      </c>
      <c r="C19" s="388" t="s">
        <v>45</v>
      </c>
      <c r="D19" s="361" t="s">
        <v>39</v>
      </c>
      <c r="E19" s="368">
        <v>1.8</v>
      </c>
      <c r="F19" s="11">
        <f>3.27</f>
        <v>3.27</v>
      </c>
      <c r="G19" s="11">
        <f>3.81</f>
        <v>3.81</v>
      </c>
      <c r="H19" s="361" t="s">
        <v>40</v>
      </c>
      <c r="I19" s="361" t="s">
        <v>40</v>
      </c>
      <c r="J19" s="361" t="s">
        <v>40</v>
      </c>
      <c r="K19" s="361" t="s">
        <v>40</v>
      </c>
      <c r="L19" s="361" t="s">
        <v>40</v>
      </c>
      <c r="M19" s="361" t="s">
        <v>40</v>
      </c>
      <c r="N19" s="365">
        <f>F20+G20</f>
        <v>16.4959071</v>
      </c>
      <c r="O19" s="365">
        <f>N19</f>
        <v>16.4959071</v>
      </c>
      <c r="P19" s="365">
        <f>E19*O19</f>
        <v>29.69263278</v>
      </c>
    </row>
    <row r="20" spans="1:16" x14ac:dyDescent="0.25">
      <c r="A20" s="334"/>
      <c r="B20" s="362"/>
      <c r="C20" s="389"/>
      <c r="D20" s="362"/>
      <c r="E20" s="369"/>
      <c r="F20" s="68">
        <f>F19*1.94067</f>
        <v>6.3459908999999994</v>
      </c>
      <c r="G20" s="68">
        <f>G19*2.66402</f>
        <v>10.1499162</v>
      </c>
      <c r="H20" s="362"/>
      <c r="I20" s="362"/>
      <c r="J20" s="362"/>
      <c r="K20" s="362"/>
      <c r="L20" s="362"/>
      <c r="M20" s="362"/>
      <c r="N20" s="366"/>
      <c r="O20" s="366"/>
      <c r="P20" s="366"/>
    </row>
    <row r="21" spans="1:16" x14ac:dyDescent="0.25">
      <c r="A21" s="363">
        <v>3</v>
      </c>
      <c r="B21" s="390" t="s">
        <v>46</v>
      </c>
      <c r="C21" s="392" t="s">
        <v>47</v>
      </c>
      <c r="D21" s="382" t="s">
        <v>39</v>
      </c>
      <c r="E21" s="360">
        <v>57.5</v>
      </c>
      <c r="F21" s="12">
        <f>14.3/1000</f>
        <v>1.43E-2</v>
      </c>
      <c r="G21" s="12">
        <v>0.30270000000000002</v>
      </c>
      <c r="H21" s="382" t="s">
        <v>40</v>
      </c>
      <c r="I21" s="382" t="s">
        <v>40</v>
      </c>
      <c r="J21" s="382" t="s">
        <v>40</v>
      </c>
      <c r="K21" s="382" t="s">
        <v>40</v>
      </c>
      <c r="L21" s="382" t="s">
        <v>40</v>
      </c>
      <c r="M21" s="382" t="s">
        <v>40</v>
      </c>
      <c r="N21" s="384">
        <f>F22+G22</f>
        <v>0.83415043499999997</v>
      </c>
      <c r="O21" s="386">
        <f>N21</f>
        <v>0.83415043499999997</v>
      </c>
      <c r="P21" s="386">
        <f>E21*O21</f>
        <v>47.963650012499997</v>
      </c>
    </row>
    <row r="22" spans="1:16" x14ac:dyDescent="0.25">
      <c r="A22" s="364"/>
      <c r="B22" s="391"/>
      <c r="C22" s="393"/>
      <c r="D22" s="383"/>
      <c r="E22" s="394"/>
      <c r="F22" s="68">
        <f>F21*1.94067</f>
        <v>2.7751580999999997E-2</v>
      </c>
      <c r="G22" s="68">
        <f>G21*2.66402</f>
        <v>0.806398854</v>
      </c>
      <c r="H22" s="383"/>
      <c r="I22" s="383"/>
      <c r="J22" s="383"/>
      <c r="K22" s="383"/>
      <c r="L22" s="383"/>
      <c r="M22" s="383"/>
      <c r="N22" s="385"/>
      <c r="O22" s="387"/>
      <c r="P22" s="387"/>
    </row>
    <row r="23" spans="1:16" x14ac:dyDescent="0.25">
      <c r="A23" s="334">
        <v>4</v>
      </c>
      <c r="B23" s="361" t="s">
        <v>44</v>
      </c>
      <c r="C23" s="388" t="s">
        <v>48</v>
      </c>
      <c r="D23" s="361" t="s">
        <v>39</v>
      </c>
      <c r="E23" s="368">
        <v>6.4</v>
      </c>
      <c r="F23" s="11">
        <f>3.27</f>
        <v>3.27</v>
      </c>
      <c r="G23" s="11">
        <f>3.81</f>
        <v>3.81</v>
      </c>
      <c r="H23" s="361" t="s">
        <v>40</v>
      </c>
      <c r="I23" s="361" t="s">
        <v>40</v>
      </c>
      <c r="J23" s="361" t="s">
        <v>40</v>
      </c>
      <c r="K23" s="361" t="s">
        <v>40</v>
      </c>
      <c r="L23" s="361" t="s">
        <v>40</v>
      </c>
      <c r="M23" s="361" t="s">
        <v>40</v>
      </c>
      <c r="N23" s="365">
        <f>F24+G24</f>
        <v>16.4959071</v>
      </c>
      <c r="O23" s="365">
        <f>N23</f>
        <v>16.4959071</v>
      </c>
      <c r="P23" s="365">
        <f>E23*O23</f>
        <v>105.57380544</v>
      </c>
    </row>
    <row r="24" spans="1:16" x14ac:dyDescent="0.25">
      <c r="A24" s="334"/>
      <c r="B24" s="362"/>
      <c r="C24" s="389"/>
      <c r="D24" s="362"/>
      <c r="E24" s="369"/>
      <c r="F24" s="68">
        <f>F23*1.94067</f>
        <v>6.3459908999999994</v>
      </c>
      <c r="G24" s="68">
        <f>G23*2.66402</f>
        <v>10.1499162</v>
      </c>
      <c r="H24" s="362"/>
      <c r="I24" s="362"/>
      <c r="J24" s="362"/>
      <c r="K24" s="362"/>
      <c r="L24" s="362"/>
      <c r="M24" s="362"/>
      <c r="N24" s="366"/>
      <c r="O24" s="366"/>
      <c r="P24" s="366"/>
    </row>
    <row r="25" spans="1:16" x14ac:dyDescent="0.25">
      <c r="A25" s="363">
        <v>5</v>
      </c>
      <c r="B25" s="390" t="s">
        <v>49</v>
      </c>
      <c r="C25" s="392" t="s">
        <v>85</v>
      </c>
      <c r="D25" s="382" t="s">
        <v>39</v>
      </c>
      <c r="E25" s="360">
        <v>49.6</v>
      </c>
      <c r="F25" s="13">
        <v>1.06E-2</v>
      </c>
      <c r="G25" s="13">
        <v>0.22439999999999999</v>
      </c>
      <c r="H25" s="382" t="s">
        <v>40</v>
      </c>
      <c r="I25" s="382" t="s">
        <v>40</v>
      </c>
      <c r="J25" s="382" t="s">
        <v>40</v>
      </c>
      <c r="K25" s="382" t="s">
        <v>40</v>
      </c>
      <c r="L25" s="382" t="s">
        <v>40</v>
      </c>
      <c r="M25" s="382" t="s">
        <v>40</v>
      </c>
      <c r="N25" s="384">
        <f>F26+G26</f>
        <v>0.61837718999999991</v>
      </c>
      <c r="O25" s="386">
        <f>N25</f>
        <v>0.61837718999999991</v>
      </c>
      <c r="P25" s="386">
        <f>E25*O25</f>
        <v>30.671508623999998</v>
      </c>
    </row>
    <row r="26" spans="1:16" x14ac:dyDescent="0.25">
      <c r="A26" s="364"/>
      <c r="B26" s="391"/>
      <c r="C26" s="393"/>
      <c r="D26" s="383"/>
      <c r="E26" s="394"/>
      <c r="F26" s="68">
        <f>F25*1.94067</f>
        <v>2.0571101999999997E-2</v>
      </c>
      <c r="G26" s="68">
        <f>G25*2.66402</f>
        <v>0.5978060879999999</v>
      </c>
      <c r="H26" s="383"/>
      <c r="I26" s="383"/>
      <c r="J26" s="383"/>
      <c r="K26" s="383"/>
      <c r="L26" s="383"/>
      <c r="M26" s="383"/>
      <c r="N26" s="385"/>
      <c r="O26" s="387"/>
      <c r="P26" s="387"/>
    </row>
    <row r="27" spans="1:16" x14ac:dyDescent="0.25">
      <c r="A27" s="334">
        <v>6</v>
      </c>
      <c r="B27" s="361" t="s">
        <v>51</v>
      </c>
      <c r="C27" s="388" t="s">
        <v>52</v>
      </c>
      <c r="D27" s="361" t="s">
        <v>39</v>
      </c>
      <c r="E27" s="368">
        <v>5.5</v>
      </c>
      <c r="F27" s="11">
        <v>1.94</v>
      </c>
      <c r="G27" s="14">
        <v>0</v>
      </c>
      <c r="H27" s="361" t="s">
        <v>40</v>
      </c>
      <c r="I27" s="361" t="s">
        <v>40</v>
      </c>
      <c r="J27" s="361" t="s">
        <v>40</v>
      </c>
      <c r="K27" s="361" t="s">
        <v>40</v>
      </c>
      <c r="L27" s="361" t="s">
        <v>40</v>
      </c>
      <c r="M27" s="361" t="s">
        <v>40</v>
      </c>
      <c r="N27" s="365">
        <f>F28+G28</f>
        <v>3.7648997999999998</v>
      </c>
      <c r="O27" s="365">
        <f>N27</f>
        <v>3.7648997999999998</v>
      </c>
      <c r="P27" s="365">
        <f>E27*O27</f>
        <v>20.7069489</v>
      </c>
    </row>
    <row r="28" spans="1:16" x14ac:dyDescent="0.25">
      <c r="A28" s="334"/>
      <c r="B28" s="362"/>
      <c r="C28" s="389"/>
      <c r="D28" s="362"/>
      <c r="E28" s="369"/>
      <c r="F28" s="68">
        <f>F27*1.94067</f>
        <v>3.7648997999999998</v>
      </c>
      <c r="G28" s="68">
        <f>G27*2.66402</f>
        <v>0</v>
      </c>
      <c r="H28" s="362"/>
      <c r="I28" s="362"/>
      <c r="J28" s="362"/>
      <c r="K28" s="362"/>
      <c r="L28" s="362"/>
      <c r="M28" s="362"/>
      <c r="N28" s="366"/>
      <c r="O28" s="366"/>
      <c r="P28" s="366"/>
    </row>
    <row r="29" spans="1:16" x14ac:dyDescent="0.25">
      <c r="A29" s="363">
        <v>7</v>
      </c>
      <c r="B29" s="390" t="s">
        <v>53</v>
      </c>
      <c r="C29" s="392" t="s">
        <v>54</v>
      </c>
      <c r="D29" s="382" t="s">
        <v>39</v>
      </c>
      <c r="E29" s="360">
        <v>31.4</v>
      </c>
      <c r="F29" s="13">
        <f>9.86/1000</f>
        <v>9.859999999999999E-3</v>
      </c>
      <c r="G29" s="13">
        <f>0.2108+0.33*1.8</f>
        <v>0.80480000000000007</v>
      </c>
      <c r="H29" s="382" t="s">
        <v>40</v>
      </c>
      <c r="I29" s="382" t="s">
        <v>40</v>
      </c>
      <c r="J29" s="382" t="s">
        <v>40</v>
      </c>
      <c r="K29" s="382" t="s">
        <v>40</v>
      </c>
      <c r="L29" s="382" t="s">
        <v>40</v>
      </c>
      <c r="M29" s="382" t="s">
        <v>40</v>
      </c>
      <c r="N29" s="384">
        <f>F30+G30</f>
        <v>2.1631383022000001</v>
      </c>
      <c r="O29" s="386">
        <f>N29</f>
        <v>2.1631383022000001</v>
      </c>
      <c r="P29" s="386">
        <f>E29*O29</f>
        <v>67.922542689080004</v>
      </c>
    </row>
    <row r="30" spans="1:16" x14ac:dyDescent="0.25">
      <c r="A30" s="364"/>
      <c r="B30" s="391"/>
      <c r="C30" s="393"/>
      <c r="D30" s="383"/>
      <c r="E30" s="394"/>
      <c r="F30" s="68">
        <f>F29*1.94067</f>
        <v>1.9135006199999995E-2</v>
      </c>
      <c r="G30" s="68">
        <f>G29*2.66402</f>
        <v>2.1440032960000002</v>
      </c>
      <c r="H30" s="383"/>
      <c r="I30" s="383"/>
      <c r="J30" s="383"/>
      <c r="K30" s="383"/>
      <c r="L30" s="383"/>
      <c r="M30" s="383"/>
      <c r="N30" s="385"/>
      <c r="O30" s="387"/>
      <c r="P30" s="387"/>
    </row>
    <row r="31" spans="1:16" x14ac:dyDescent="0.25">
      <c r="A31" s="334">
        <v>8</v>
      </c>
      <c r="B31" s="361" t="s">
        <v>55</v>
      </c>
      <c r="C31" s="367" t="s">
        <v>56</v>
      </c>
      <c r="D31" s="361" t="s">
        <v>39</v>
      </c>
      <c r="E31" s="368">
        <v>7.3</v>
      </c>
      <c r="F31" s="11">
        <v>0.56200000000000006</v>
      </c>
      <c r="G31" s="14">
        <v>0</v>
      </c>
      <c r="H31" s="361" t="s">
        <v>40</v>
      </c>
      <c r="I31" s="361" t="s">
        <v>40</v>
      </c>
      <c r="J31" s="361" t="s">
        <v>40</v>
      </c>
      <c r="K31" s="361" t="s">
        <v>40</v>
      </c>
      <c r="L31" s="361" t="s">
        <v>40</v>
      </c>
      <c r="M31" s="361" t="s">
        <v>40</v>
      </c>
      <c r="N31" s="365">
        <f>F32+G32</f>
        <v>1.0906565400000001</v>
      </c>
      <c r="O31" s="365">
        <f>N31</f>
        <v>1.0906565400000001</v>
      </c>
      <c r="P31" s="365">
        <f>E31*O31</f>
        <v>7.961792742000001</v>
      </c>
    </row>
    <row r="32" spans="1:16" x14ac:dyDescent="0.25">
      <c r="A32" s="334"/>
      <c r="B32" s="362"/>
      <c r="C32" s="367"/>
      <c r="D32" s="362"/>
      <c r="E32" s="369"/>
      <c r="F32" s="68">
        <f>F31*1.94067</f>
        <v>1.0906565400000001</v>
      </c>
      <c r="G32" s="68">
        <f>G31*2.66402</f>
        <v>0</v>
      </c>
      <c r="H32" s="362"/>
      <c r="I32" s="362"/>
      <c r="J32" s="362"/>
      <c r="K32" s="362"/>
      <c r="L32" s="362"/>
      <c r="M32" s="362"/>
      <c r="N32" s="366"/>
      <c r="O32" s="366"/>
      <c r="P32" s="366"/>
    </row>
    <row r="33" spans="1:16" x14ac:dyDescent="0.25">
      <c r="A33" s="363">
        <v>9</v>
      </c>
      <c r="B33" s="361" t="s">
        <v>55</v>
      </c>
      <c r="C33" s="367" t="s">
        <v>57</v>
      </c>
      <c r="D33" s="361" t="s">
        <v>39</v>
      </c>
      <c r="E33" s="368">
        <v>24.1</v>
      </c>
      <c r="F33" s="11">
        <v>0.56200000000000006</v>
      </c>
      <c r="G33" s="14">
        <v>0</v>
      </c>
      <c r="H33" s="361" t="s">
        <v>40</v>
      </c>
      <c r="I33" s="361" t="s">
        <v>40</v>
      </c>
      <c r="J33" s="361" t="s">
        <v>40</v>
      </c>
      <c r="K33" s="361" t="s">
        <v>40</v>
      </c>
      <c r="L33" s="361" t="s">
        <v>40</v>
      </c>
      <c r="M33" s="361" t="s">
        <v>40</v>
      </c>
      <c r="N33" s="365">
        <f>F34+G34</f>
        <v>1.0906565400000001</v>
      </c>
      <c r="O33" s="365">
        <f>N33</f>
        <v>1.0906565400000001</v>
      </c>
      <c r="P33" s="365">
        <f>E33*O33</f>
        <v>26.284822614000003</v>
      </c>
    </row>
    <row r="34" spans="1:16" x14ac:dyDescent="0.25">
      <c r="A34" s="364"/>
      <c r="B34" s="362"/>
      <c r="C34" s="367"/>
      <c r="D34" s="362"/>
      <c r="E34" s="369"/>
      <c r="F34" s="68">
        <f>F33*1.94067</f>
        <v>1.0906565400000001</v>
      </c>
      <c r="G34" s="68">
        <f>G33*2.66402</f>
        <v>0</v>
      </c>
      <c r="H34" s="362"/>
      <c r="I34" s="362"/>
      <c r="J34" s="362"/>
      <c r="K34" s="362"/>
      <c r="L34" s="362"/>
      <c r="M34" s="362"/>
      <c r="N34" s="366"/>
      <c r="O34" s="366"/>
      <c r="P34" s="366"/>
    </row>
    <row r="35" spans="1:16" x14ac:dyDescent="0.25">
      <c r="A35" s="334">
        <v>10</v>
      </c>
      <c r="B35" s="376" t="s">
        <v>58</v>
      </c>
      <c r="C35" s="378" t="s">
        <v>59</v>
      </c>
      <c r="D35" s="370" t="s">
        <v>39</v>
      </c>
      <c r="E35" s="380">
        <v>105.8</v>
      </c>
      <c r="F35" s="127">
        <v>7.3999999999999996E-2</v>
      </c>
      <c r="G35" s="127">
        <f>0.0172+42/1000</f>
        <v>5.9200000000000003E-2</v>
      </c>
      <c r="H35" s="370" t="s">
        <v>40</v>
      </c>
      <c r="I35" s="370" t="s">
        <v>40</v>
      </c>
      <c r="J35" s="370" t="s">
        <v>40</v>
      </c>
      <c r="K35" s="370" t="s">
        <v>40</v>
      </c>
      <c r="L35" s="370" t="s">
        <v>40</v>
      </c>
      <c r="M35" s="370" t="s">
        <v>40</v>
      </c>
      <c r="N35" s="372">
        <f>F36+G36</f>
        <v>0.30131956399999998</v>
      </c>
      <c r="O35" s="372">
        <f>N35</f>
        <v>0.30131956399999998</v>
      </c>
      <c r="P35" s="374">
        <f>E35*O35</f>
        <v>31.879609871199996</v>
      </c>
    </row>
    <row r="36" spans="1:16" x14ac:dyDescent="0.25">
      <c r="A36" s="334"/>
      <c r="B36" s="377"/>
      <c r="C36" s="379"/>
      <c r="D36" s="371"/>
      <c r="E36" s="381"/>
      <c r="F36" s="68">
        <f>F35*1.94067</f>
        <v>0.14360957999999999</v>
      </c>
      <c r="G36" s="68">
        <f>G35*2.66402</f>
        <v>0.157709984</v>
      </c>
      <c r="H36" s="371"/>
      <c r="I36" s="371"/>
      <c r="J36" s="371"/>
      <c r="K36" s="371"/>
      <c r="L36" s="371"/>
      <c r="M36" s="371"/>
      <c r="N36" s="373"/>
      <c r="O36" s="373"/>
      <c r="P36" s="375"/>
    </row>
    <row r="37" spans="1:16" x14ac:dyDescent="0.25">
      <c r="A37" s="363">
        <v>11</v>
      </c>
      <c r="B37" s="361" t="s">
        <v>55</v>
      </c>
      <c r="C37" s="367" t="s">
        <v>60</v>
      </c>
      <c r="D37" s="361" t="s">
        <v>39</v>
      </c>
      <c r="E37" s="368">
        <v>32.4</v>
      </c>
      <c r="F37" s="11">
        <v>0.56200000000000006</v>
      </c>
      <c r="G37" s="14">
        <v>0</v>
      </c>
      <c r="H37" s="361" t="s">
        <v>40</v>
      </c>
      <c r="I37" s="361" t="s">
        <v>40</v>
      </c>
      <c r="J37" s="361" t="s">
        <v>40</v>
      </c>
      <c r="K37" s="361" t="s">
        <v>40</v>
      </c>
      <c r="L37" s="361" t="s">
        <v>40</v>
      </c>
      <c r="M37" s="361" t="s">
        <v>40</v>
      </c>
      <c r="N37" s="365">
        <f>F38+G38</f>
        <v>1.0906565400000001</v>
      </c>
      <c r="O37" s="365">
        <f>N37</f>
        <v>1.0906565400000001</v>
      </c>
      <c r="P37" s="365">
        <f>E37*O37</f>
        <v>35.337271896000004</v>
      </c>
    </row>
    <row r="38" spans="1:16" x14ac:dyDescent="0.25">
      <c r="A38" s="364"/>
      <c r="B38" s="362"/>
      <c r="C38" s="367"/>
      <c r="D38" s="362"/>
      <c r="E38" s="369"/>
      <c r="F38" s="68">
        <f>F37*1.94067</f>
        <v>1.0906565400000001</v>
      </c>
      <c r="G38" s="68">
        <f>G37*2.66402</f>
        <v>0</v>
      </c>
      <c r="H38" s="362"/>
      <c r="I38" s="362"/>
      <c r="J38" s="362"/>
      <c r="K38" s="362"/>
      <c r="L38" s="362"/>
      <c r="M38" s="362"/>
      <c r="N38" s="366"/>
      <c r="O38" s="366"/>
      <c r="P38" s="366"/>
    </row>
    <row r="39" spans="1:16" x14ac:dyDescent="0.25">
      <c r="A39" s="352" t="s">
        <v>61</v>
      </c>
      <c r="B39" s="353"/>
      <c r="C39" s="353"/>
      <c r="D39" s="353"/>
      <c r="E39" s="354"/>
      <c r="F39" s="7"/>
      <c r="G39" s="7"/>
      <c r="H39" s="8"/>
      <c r="I39" s="8"/>
      <c r="J39" s="8"/>
      <c r="K39" s="8"/>
      <c r="L39" s="8"/>
      <c r="M39" s="8"/>
      <c r="N39" s="8"/>
      <c r="O39" s="8"/>
      <c r="P39" s="9"/>
    </row>
    <row r="40" spans="1:16" x14ac:dyDescent="0.25">
      <c r="A40" s="355">
        <v>1</v>
      </c>
      <c r="B40" s="357" t="s">
        <v>171</v>
      </c>
      <c r="C40" s="358" t="s">
        <v>172</v>
      </c>
      <c r="D40" s="351" t="s">
        <v>62</v>
      </c>
      <c r="E40" s="359">
        <v>28</v>
      </c>
      <c r="F40" s="107">
        <v>0.25</v>
      </c>
      <c r="G40" s="107">
        <v>0.11</v>
      </c>
      <c r="H40" s="351" t="s">
        <v>40</v>
      </c>
      <c r="I40" s="351" t="s">
        <v>40</v>
      </c>
      <c r="J40" s="351" t="s">
        <v>40</v>
      </c>
      <c r="K40" s="351" t="s">
        <v>40</v>
      </c>
      <c r="L40" s="351" t="s">
        <v>40</v>
      </c>
      <c r="M40" s="351" t="s">
        <v>40</v>
      </c>
      <c r="N40" s="350">
        <f>F41+G41</f>
        <v>0.77820969999999989</v>
      </c>
      <c r="O40" s="350">
        <f>+N40</f>
        <v>0.77820969999999989</v>
      </c>
      <c r="P40" s="350">
        <f>E40*O40</f>
        <v>21.789871599999998</v>
      </c>
    </row>
    <row r="41" spans="1:16" x14ac:dyDescent="0.25">
      <c r="A41" s="356"/>
      <c r="B41" s="357"/>
      <c r="C41" s="358"/>
      <c r="D41" s="351"/>
      <c r="E41" s="360"/>
      <c r="F41" s="68">
        <f>F40*1.94067</f>
        <v>0.48516749999999997</v>
      </c>
      <c r="G41" s="68">
        <f>G40*2.66402</f>
        <v>0.29304219999999997</v>
      </c>
      <c r="H41" s="351"/>
      <c r="I41" s="351"/>
      <c r="J41" s="351"/>
      <c r="K41" s="351"/>
      <c r="L41" s="351"/>
      <c r="M41" s="351"/>
      <c r="N41" s="350"/>
      <c r="O41" s="350"/>
      <c r="P41" s="350"/>
    </row>
    <row r="42" spans="1:16" x14ac:dyDescent="0.25">
      <c r="A42" s="355">
        <v>2</v>
      </c>
      <c r="B42" s="357" t="s">
        <v>171</v>
      </c>
      <c r="C42" s="358" t="s">
        <v>173</v>
      </c>
      <c r="D42" s="351" t="s">
        <v>62</v>
      </c>
      <c r="E42" s="359">
        <v>42</v>
      </c>
      <c r="F42" s="107">
        <v>0.25</v>
      </c>
      <c r="G42" s="107">
        <v>0.11</v>
      </c>
      <c r="H42" s="351" t="s">
        <v>40</v>
      </c>
      <c r="I42" s="351" t="s">
        <v>40</v>
      </c>
      <c r="J42" s="351" t="s">
        <v>40</v>
      </c>
      <c r="K42" s="351" t="s">
        <v>40</v>
      </c>
      <c r="L42" s="351" t="s">
        <v>40</v>
      </c>
      <c r="M42" s="351" t="s">
        <v>40</v>
      </c>
      <c r="N42" s="350">
        <f>F43+G43</f>
        <v>0.77820969999999989</v>
      </c>
      <c r="O42" s="350">
        <f>N42+N44</f>
        <v>7.3503097000000004</v>
      </c>
      <c r="P42" s="350">
        <f>E42*O42</f>
        <v>308.71300740000004</v>
      </c>
    </row>
    <row r="43" spans="1:16" x14ac:dyDescent="0.25">
      <c r="A43" s="356"/>
      <c r="B43" s="357"/>
      <c r="C43" s="358"/>
      <c r="D43" s="351"/>
      <c r="E43" s="360"/>
      <c r="F43" s="68">
        <f>F42*1.94067</f>
        <v>0.48516749999999997</v>
      </c>
      <c r="G43" s="68">
        <f>G42*2.66402</f>
        <v>0.29304219999999997</v>
      </c>
      <c r="H43" s="351"/>
      <c r="I43" s="351"/>
      <c r="J43" s="351"/>
      <c r="K43" s="351"/>
      <c r="L43" s="351"/>
      <c r="M43" s="351"/>
      <c r="N43" s="350"/>
      <c r="O43" s="350"/>
      <c r="P43" s="350"/>
    </row>
    <row r="44" spans="1:16" ht="30" x14ac:dyDescent="0.25">
      <c r="A44" s="106"/>
      <c r="B44" s="106"/>
      <c r="C44" s="108"/>
      <c r="D44" s="106"/>
      <c r="E44" s="107"/>
      <c r="F44" s="63"/>
      <c r="G44" s="63"/>
      <c r="H44" s="106" t="s">
        <v>63</v>
      </c>
      <c r="I44" s="106" t="s">
        <v>62</v>
      </c>
      <c r="J44" s="62">
        <v>1</v>
      </c>
      <c r="K44" s="106"/>
      <c r="L44" s="64">
        <v>5.7</v>
      </c>
      <c r="M44" s="65">
        <f>L44*J44*1.153</f>
        <v>6.5721000000000007</v>
      </c>
      <c r="N44" s="67">
        <f>M44</f>
        <v>6.5721000000000007</v>
      </c>
      <c r="O44" s="350"/>
      <c r="P44" s="350"/>
    </row>
    <row r="45" spans="1:16" x14ac:dyDescent="0.25">
      <c r="A45" s="475">
        <v>3</v>
      </c>
      <c r="B45" s="479" t="s">
        <v>174</v>
      </c>
      <c r="C45" s="358" t="s">
        <v>175</v>
      </c>
      <c r="D45" s="475" t="s">
        <v>62</v>
      </c>
      <c r="E45" s="359">
        <v>34</v>
      </c>
      <c r="F45" s="111">
        <v>0.21</v>
      </c>
      <c r="G45" s="111">
        <v>0.03</v>
      </c>
      <c r="H45" s="475" t="s">
        <v>40</v>
      </c>
      <c r="I45" s="475" t="s">
        <v>40</v>
      </c>
      <c r="J45" s="475" t="s">
        <v>40</v>
      </c>
      <c r="K45" s="475" t="s">
        <v>40</v>
      </c>
      <c r="L45" s="475" t="s">
        <v>40</v>
      </c>
      <c r="M45" s="475" t="s">
        <v>40</v>
      </c>
      <c r="N45" s="476">
        <f>F46+G46</f>
        <v>0.48746129999999999</v>
      </c>
      <c r="O45" s="477">
        <f>N45+N47</f>
        <v>2.9018432999999999</v>
      </c>
      <c r="P45" s="477">
        <f>O45*E45</f>
        <v>98.662672200000003</v>
      </c>
    </row>
    <row r="46" spans="1:16" x14ac:dyDescent="0.25">
      <c r="A46" s="382"/>
      <c r="B46" s="390"/>
      <c r="C46" s="358"/>
      <c r="D46" s="382"/>
      <c r="E46" s="360"/>
      <c r="F46" s="68">
        <f>F45*1.94067</f>
        <v>0.40754069999999998</v>
      </c>
      <c r="G46" s="68">
        <f>G45*2.66402</f>
        <v>7.9920599999999994E-2</v>
      </c>
      <c r="H46" s="382"/>
      <c r="I46" s="382"/>
      <c r="J46" s="382"/>
      <c r="K46" s="382"/>
      <c r="L46" s="382"/>
      <c r="M46" s="382"/>
      <c r="N46" s="384"/>
      <c r="O46" s="478"/>
      <c r="P46" s="478"/>
    </row>
    <row r="47" spans="1:16" ht="15.75" x14ac:dyDescent="0.25">
      <c r="A47" s="58"/>
      <c r="B47" s="58"/>
      <c r="C47" s="60"/>
      <c r="D47" s="58"/>
      <c r="E47" s="58"/>
      <c r="F47" s="58"/>
      <c r="G47" s="58"/>
      <c r="H47" s="59" t="s">
        <v>63</v>
      </c>
      <c r="I47" s="110" t="s">
        <v>62</v>
      </c>
      <c r="J47" s="113">
        <v>1</v>
      </c>
      <c r="K47" s="109"/>
      <c r="L47" s="109">
        <v>2.0939999999999999</v>
      </c>
      <c r="M47" s="57">
        <f>L47*J47*1.153</f>
        <v>2.4143819999999998</v>
      </c>
      <c r="N47" s="121">
        <f>M47</f>
        <v>2.4143819999999998</v>
      </c>
      <c r="O47" s="478"/>
      <c r="P47" s="478"/>
    </row>
    <row r="48" spans="1:16" x14ac:dyDescent="0.25">
      <c r="A48" s="334">
        <v>4</v>
      </c>
      <c r="B48" s="361" t="s">
        <v>176</v>
      </c>
      <c r="C48" s="367" t="s">
        <v>177</v>
      </c>
      <c r="D48" s="361" t="s">
        <v>109</v>
      </c>
      <c r="E48" s="481">
        <v>1</v>
      </c>
      <c r="F48" s="11">
        <v>0</v>
      </c>
      <c r="G48" s="14">
        <v>0</v>
      </c>
      <c r="H48" s="361" t="s">
        <v>40</v>
      </c>
      <c r="I48" s="361" t="s">
        <v>40</v>
      </c>
      <c r="J48" s="361" t="s">
        <v>40</v>
      </c>
      <c r="K48" s="361" t="s">
        <v>40</v>
      </c>
      <c r="L48" s="361" t="s">
        <v>40</v>
      </c>
      <c r="M48" s="361" t="s">
        <v>40</v>
      </c>
      <c r="N48" s="365">
        <f>F49+G49</f>
        <v>0</v>
      </c>
      <c r="O48" s="365">
        <v>1729.95</v>
      </c>
      <c r="P48" s="365">
        <f>E48*O48</f>
        <v>1729.95</v>
      </c>
    </row>
    <row r="49" spans="1:16" x14ac:dyDescent="0.25">
      <c r="A49" s="334"/>
      <c r="B49" s="362"/>
      <c r="C49" s="367"/>
      <c r="D49" s="362"/>
      <c r="E49" s="482"/>
      <c r="F49" s="99">
        <f>F48*1.94067</f>
        <v>0</v>
      </c>
      <c r="G49" s="99">
        <f>G48*2.66402</f>
        <v>0</v>
      </c>
      <c r="H49" s="362"/>
      <c r="I49" s="362"/>
      <c r="J49" s="362"/>
      <c r="K49" s="362"/>
      <c r="L49" s="362"/>
      <c r="M49" s="362"/>
      <c r="N49" s="366"/>
      <c r="O49" s="366"/>
      <c r="P49" s="366"/>
    </row>
    <row r="50" spans="1:16" x14ac:dyDescent="0.25">
      <c r="A50" s="383">
        <v>5</v>
      </c>
      <c r="B50" s="391" t="s">
        <v>143</v>
      </c>
      <c r="C50" s="393" t="s">
        <v>144</v>
      </c>
      <c r="D50" s="383" t="s">
        <v>66</v>
      </c>
      <c r="E50" s="480">
        <v>1</v>
      </c>
      <c r="F50" s="104">
        <v>0.98</v>
      </c>
      <c r="G50" s="104">
        <v>0.06</v>
      </c>
      <c r="H50" s="383" t="s">
        <v>40</v>
      </c>
      <c r="I50" s="383" t="s">
        <v>40</v>
      </c>
      <c r="J50" s="383" t="s">
        <v>40</v>
      </c>
      <c r="K50" s="383" t="s">
        <v>40</v>
      </c>
      <c r="L50" s="383" t="s">
        <v>40</v>
      </c>
      <c r="M50" s="383" t="s">
        <v>40</v>
      </c>
      <c r="N50" s="385">
        <f>F51+G51</f>
        <v>2.0616977999999997</v>
      </c>
      <c r="O50" s="397">
        <f>N50+N52</f>
        <v>79.889197800000005</v>
      </c>
      <c r="P50" s="387">
        <f>O50*E50</f>
        <v>79.889197800000005</v>
      </c>
    </row>
    <row r="51" spans="1:16" x14ac:dyDescent="0.25">
      <c r="A51" s="383"/>
      <c r="B51" s="391"/>
      <c r="C51" s="393"/>
      <c r="D51" s="383"/>
      <c r="E51" s="480"/>
      <c r="F51" s="68">
        <f>F50*1.94067</f>
        <v>1.9018565999999999</v>
      </c>
      <c r="G51" s="68">
        <f>G50*2.66402</f>
        <v>0.15984119999999999</v>
      </c>
      <c r="H51" s="383"/>
      <c r="I51" s="383"/>
      <c r="J51" s="383"/>
      <c r="K51" s="383"/>
      <c r="L51" s="383"/>
      <c r="M51" s="383"/>
      <c r="N51" s="385"/>
      <c r="O51" s="397"/>
      <c r="P51" s="387"/>
    </row>
    <row r="52" spans="1:16" ht="15.75" x14ac:dyDescent="0.25">
      <c r="A52" s="58"/>
      <c r="B52" s="58"/>
      <c r="C52" s="60"/>
      <c r="D52" s="58"/>
      <c r="E52" s="58"/>
      <c r="F52" s="58"/>
      <c r="G52" s="58"/>
      <c r="H52" s="59" t="s">
        <v>91</v>
      </c>
      <c r="I52" s="110" t="s">
        <v>66</v>
      </c>
      <c r="J52" s="113">
        <v>1</v>
      </c>
      <c r="K52" s="109"/>
      <c r="L52" s="22">
        <v>67.5</v>
      </c>
      <c r="M52" s="57">
        <f>L52*J52*1.153</f>
        <v>77.827500000000001</v>
      </c>
      <c r="N52" s="113">
        <f>M52</f>
        <v>77.827500000000001</v>
      </c>
      <c r="O52" s="397"/>
      <c r="P52" s="387"/>
    </row>
    <row r="53" spans="1:16" x14ac:dyDescent="0.25">
      <c r="A53" s="383">
        <v>6</v>
      </c>
      <c r="B53" s="391" t="s">
        <v>90</v>
      </c>
      <c r="C53" s="393" t="s">
        <v>178</v>
      </c>
      <c r="D53" s="383" t="s">
        <v>66</v>
      </c>
      <c r="E53" s="480">
        <v>1</v>
      </c>
      <c r="F53" s="104">
        <v>0.79</v>
      </c>
      <c r="G53" s="104">
        <v>0.06</v>
      </c>
      <c r="H53" s="383" t="s">
        <v>40</v>
      </c>
      <c r="I53" s="383" t="s">
        <v>40</v>
      </c>
      <c r="J53" s="383" t="s">
        <v>40</v>
      </c>
      <c r="K53" s="383" t="s">
        <v>40</v>
      </c>
      <c r="L53" s="383" t="s">
        <v>40</v>
      </c>
      <c r="M53" s="383" t="s">
        <v>40</v>
      </c>
      <c r="N53" s="385">
        <f>F54+G54</f>
        <v>1.6929704999999999</v>
      </c>
      <c r="O53" s="397">
        <f>N53+N55</f>
        <v>56.114570500000006</v>
      </c>
      <c r="P53" s="387">
        <f>O53*E53</f>
        <v>56.114570500000006</v>
      </c>
    </row>
    <row r="54" spans="1:16" x14ac:dyDescent="0.25">
      <c r="A54" s="383"/>
      <c r="B54" s="391"/>
      <c r="C54" s="393"/>
      <c r="D54" s="383"/>
      <c r="E54" s="480"/>
      <c r="F54" s="68">
        <f>F53*1.94067</f>
        <v>1.5331292999999999</v>
      </c>
      <c r="G54" s="68">
        <f>G53*2.66402</f>
        <v>0.15984119999999999</v>
      </c>
      <c r="H54" s="383"/>
      <c r="I54" s="383"/>
      <c r="J54" s="383"/>
      <c r="K54" s="383"/>
      <c r="L54" s="383"/>
      <c r="M54" s="383"/>
      <c r="N54" s="385"/>
      <c r="O54" s="397"/>
      <c r="P54" s="387"/>
    </row>
    <row r="55" spans="1:16" ht="15.75" x14ac:dyDescent="0.25">
      <c r="A55" s="58"/>
      <c r="B55" s="58"/>
      <c r="C55" s="60"/>
      <c r="D55" s="58"/>
      <c r="E55" s="58"/>
      <c r="F55" s="58"/>
      <c r="G55" s="58"/>
      <c r="H55" s="59" t="s">
        <v>91</v>
      </c>
      <c r="I55" s="110" t="s">
        <v>66</v>
      </c>
      <c r="J55" s="113">
        <v>1</v>
      </c>
      <c r="K55" s="109"/>
      <c r="L55" s="22">
        <v>47.2</v>
      </c>
      <c r="M55" s="109">
        <f>L55*J55*1.153</f>
        <v>54.421600000000005</v>
      </c>
      <c r="N55" s="113">
        <f>M55</f>
        <v>54.421600000000005</v>
      </c>
      <c r="O55" s="397"/>
      <c r="P55" s="387"/>
    </row>
    <row r="56" spans="1:16" x14ac:dyDescent="0.25">
      <c r="A56" s="383">
        <v>7</v>
      </c>
      <c r="B56" s="391" t="s">
        <v>145</v>
      </c>
      <c r="C56" s="393" t="s">
        <v>146</v>
      </c>
      <c r="D56" s="383" t="s">
        <v>66</v>
      </c>
      <c r="E56" s="480">
        <v>1</v>
      </c>
      <c r="F56" s="104">
        <f>1.31/2</f>
        <v>0.65500000000000003</v>
      </c>
      <c r="G56" s="104">
        <f>0.09/2</f>
        <v>4.4999999999999998E-2</v>
      </c>
      <c r="H56" s="383" t="s">
        <v>40</v>
      </c>
      <c r="I56" s="383" t="s">
        <v>40</v>
      </c>
      <c r="J56" s="383" t="s">
        <v>40</v>
      </c>
      <c r="K56" s="383" t="s">
        <v>40</v>
      </c>
      <c r="L56" s="383" t="s">
        <v>40</v>
      </c>
      <c r="M56" s="383" t="s">
        <v>40</v>
      </c>
      <c r="N56" s="385">
        <f>F57+G57</f>
        <v>1.3910197500000001</v>
      </c>
      <c r="O56" s="397">
        <f>N56+N58</f>
        <v>12.64429975</v>
      </c>
      <c r="P56" s="387">
        <f>O56*E56</f>
        <v>12.64429975</v>
      </c>
    </row>
    <row r="57" spans="1:16" x14ac:dyDescent="0.25">
      <c r="A57" s="383"/>
      <c r="B57" s="391"/>
      <c r="C57" s="393"/>
      <c r="D57" s="383"/>
      <c r="E57" s="480"/>
      <c r="F57" s="68">
        <f>F56*1.94067</f>
        <v>1.27113885</v>
      </c>
      <c r="G57" s="68">
        <f>G56*2.66402</f>
        <v>0.11988089999999998</v>
      </c>
      <c r="H57" s="383"/>
      <c r="I57" s="383"/>
      <c r="J57" s="383"/>
      <c r="K57" s="383"/>
      <c r="L57" s="383"/>
      <c r="M57" s="383"/>
      <c r="N57" s="385"/>
      <c r="O57" s="397"/>
      <c r="P57" s="387"/>
    </row>
    <row r="58" spans="1:16" ht="15.75" x14ac:dyDescent="0.25">
      <c r="A58" s="58"/>
      <c r="B58" s="58"/>
      <c r="C58" s="60"/>
      <c r="D58" s="58"/>
      <c r="E58" s="58"/>
      <c r="F58" s="58"/>
      <c r="G58" s="58"/>
      <c r="H58" s="59" t="s">
        <v>93</v>
      </c>
      <c r="I58" s="110" t="s">
        <v>66</v>
      </c>
      <c r="J58" s="113">
        <v>1</v>
      </c>
      <c r="K58" s="109"/>
      <c r="L58" s="102">
        <v>9.76</v>
      </c>
      <c r="M58" s="57">
        <f>L58*J58*1.153</f>
        <v>11.25328</v>
      </c>
      <c r="N58" s="113">
        <f>M58</f>
        <v>11.25328</v>
      </c>
      <c r="O58" s="397"/>
      <c r="P58" s="387"/>
    </row>
    <row r="59" spans="1:16" x14ac:dyDescent="0.25">
      <c r="A59" s="383">
        <v>8</v>
      </c>
      <c r="B59" s="391" t="s">
        <v>92</v>
      </c>
      <c r="C59" s="393" t="s">
        <v>179</v>
      </c>
      <c r="D59" s="383" t="s">
        <v>66</v>
      </c>
      <c r="E59" s="480">
        <v>1</v>
      </c>
      <c r="F59" s="104">
        <f>0.79/2</f>
        <v>0.39500000000000002</v>
      </c>
      <c r="G59" s="104">
        <f>0.06/2</f>
        <v>0.03</v>
      </c>
      <c r="H59" s="383" t="s">
        <v>40</v>
      </c>
      <c r="I59" s="383" t="s">
        <v>40</v>
      </c>
      <c r="J59" s="383" t="s">
        <v>40</v>
      </c>
      <c r="K59" s="383" t="s">
        <v>40</v>
      </c>
      <c r="L59" s="383" t="s">
        <v>40</v>
      </c>
      <c r="M59" s="383" t="s">
        <v>40</v>
      </c>
      <c r="N59" s="385">
        <f>F60+G60</f>
        <v>0.84648524999999997</v>
      </c>
      <c r="O59" s="397">
        <f>N59+N61</f>
        <v>9.1480852500000012</v>
      </c>
      <c r="P59" s="387">
        <f>O59*E59</f>
        <v>9.1480852500000012</v>
      </c>
    </row>
    <row r="60" spans="1:16" x14ac:dyDescent="0.25">
      <c r="A60" s="383"/>
      <c r="B60" s="391"/>
      <c r="C60" s="393"/>
      <c r="D60" s="383"/>
      <c r="E60" s="480"/>
      <c r="F60" s="68">
        <f>F59*1.94067</f>
        <v>0.76656464999999996</v>
      </c>
      <c r="G60" s="68">
        <f>G59*2.66402</f>
        <v>7.9920599999999994E-2</v>
      </c>
      <c r="H60" s="383"/>
      <c r="I60" s="383"/>
      <c r="J60" s="383"/>
      <c r="K60" s="383"/>
      <c r="L60" s="383"/>
      <c r="M60" s="383"/>
      <c r="N60" s="385"/>
      <c r="O60" s="397"/>
      <c r="P60" s="387"/>
    </row>
    <row r="61" spans="1:16" ht="15.75" x14ac:dyDescent="0.25">
      <c r="A61" s="58"/>
      <c r="B61" s="58"/>
      <c r="C61" s="60"/>
      <c r="D61" s="58"/>
      <c r="E61" s="58"/>
      <c r="F61" s="58"/>
      <c r="G61" s="58"/>
      <c r="H61" s="59" t="s">
        <v>93</v>
      </c>
      <c r="I61" s="110" t="s">
        <v>66</v>
      </c>
      <c r="J61" s="113">
        <v>1</v>
      </c>
      <c r="K61" s="109"/>
      <c r="L61" s="102">
        <v>7.2</v>
      </c>
      <c r="M61" s="57">
        <f>L61*J61*1.153</f>
        <v>8.3016000000000005</v>
      </c>
      <c r="N61" s="113">
        <f>M61</f>
        <v>8.3016000000000005</v>
      </c>
      <c r="O61" s="397"/>
      <c r="P61" s="387"/>
    </row>
    <row r="62" spans="1:16" x14ac:dyDescent="0.25">
      <c r="A62" s="344">
        <v>9</v>
      </c>
      <c r="B62" s="346" t="s">
        <v>64</v>
      </c>
      <c r="C62" s="347" t="s">
        <v>65</v>
      </c>
      <c r="D62" s="344" t="s">
        <v>66</v>
      </c>
      <c r="E62" s="348">
        <v>2</v>
      </c>
      <c r="F62" s="104">
        <v>0.39</v>
      </c>
      <c r="G62" s="104">
        <v>0.41</v>
      </c>
      <c r="H62" s="344" t="s">
        <v>40</v>
      </c>
      <c r="I62" s="344" t="s">
        <v>40</v>
      </c>
      <c r="J62" s="344" t="s">
        <v>40</v>
      </c>
      <c r="K62" s="344" t="s">
        <v>40</v>
      </c>
      <c r="L62" s="344" t="s">
        <v>40</v>
      </c>
      <c r="M62" s="344" t="s">
        <v>40</v>
      </c>
      <c r="N62" s="345">
        <f>F63+G63</f>
        <v>1.8491094999999997</v>
      </c>
      <c r="O62" s="342">
        <f>N62+N64</f>
        <v>7.6141095000000005</v>
      </c>
      <c r="P62" s="342">
        <f>O62*E62</f>
        <v>15.228219000000001</v>
      </c>
    </row>
    <row r="63" spans="1:16" x14ac:dyDescent="0.25">
      <c r="A63" s="344"/>
      <c r="B63" s="346"/>
      <c r="C63" s="347"/>
      <c r="D63" s="344"/>
      <c r="E63" s="348"/>
      <c r="F63" s="68">
        <f>F62*1.94067</f>
        <v>0.75686129999999996</v>
      </c>
      <c r="G63" s="68">
        <f>G62*2.66402</f>
        <v>1.0922481999999998</v>
      </c>
      <c r="H63" s="344"/>
      <c r="I63" s="344"/>
      <c r="J63" s="344"/>
      <c r="K63" s="344"/>
      <c r="L63" s="344"/>
      <c r="M63" s="344"/>
      <c r="N63" s="345"/>
      <c r="O63" s="342"/>
      <c r="P63" s="342"/>
    </row>
    <row r="64" spans="1:16" ht="15.75" x14ac:dyDescent="0.25">
      <c r="A64" s="19"/>
      <c r="B64" s="19"/>
      <c r="C64" s="20"/>
      <c r="D64" s="19"/>
      <c r="E64" s="19"/>
      <c r="F64" s="19"/>
      <c r="G64" s="19"/>
      <c r="H64" s="21" t="s">
        <v>67</v>
      </c>
      <c r="I64" s="103" t="s">
        <v>66</v>
      </c>
      <c r="J64" s="102">
        <v>1</v>
      </c>
      <c r="K64" s="102"/>
      <c r="L64" s="102">
        <v>5</v>
      </c>
      <c r="M64" s="57">
        <f>L64*J64*1.153</f>
        <v>5.7650000000000006</v>
      </c>
      <c r="N64" s="102">
        <f>M64</f>
        <v>5.7650000000000006</v>
      </c>
      <c r="O64" s="342"/>
      <c r="P64" s="342"/>
    </row>
    <row r="65" spans="1:16" x14ac:dyDescent="0.25">
      <c r="A65" s="344">
        <v>10</v>
      </c>
      <c r="B65" s="346" t="s">
        <v>94</v>
      </c>
      <c r="C65" s="347" t="s">
        <v>180</v>
      </c>
      <c r="D65" s="344" t="s">
        <v>66</v>
      </c>
      <c r="E65" s="348">
        <v>1</v>
      </c>
      <c r="F65" s="104">
        <v>0.22</v>
      </c>
      <c r="G65" s="104">
        <v>0.23</v>
      </c>
      <c r="H65" s="344" t="s">
        <v>40</v>
      </c>
      <c r="I65" s="344" t="s">
        <v>40</v>
      </c>
      <c r="J65" s="344" t="s">
        <v>40</v>
      </c>
      <c r="K65" s="344" t="s">
        <v>40</v>
      </c>
      <c r="L65" s="344" t="s">
        <v>40</v>
      </c>
      <c r="M65" s="344" t="s">
        <v>40</v>
      </c>
      <c r="N65" s="345">
        <f>F66+G66</f>
        <v>1.0396719999999999</v>
      </c>
      <c r="O65" s="342">
        <f>N65+N67</f>
        <v>5.0751720000000002</v>
      </c>
      <c r="P65" s="342">
        <f>O65*E65</f>
        <v>5.0751720000000002</v>
      </c>
    </row>
    <row r="66" spans="1:16" x14ac:dyDescent="0.25">
      <c r="A66" s="344"/>
      <c r="B66" s="346"/>
      <c r="C66" s="347"/>
      <c r="D66" s="344"/>
      <c r="E66" s="348"/>
      <c r="F66" s="68">
        <f>F65*1.94067</f>
        <v>0.42694739999999998</v>
      </c>
      <c r="G66" s="68">
        <f>G65*2.66402</f>
        <v>0.61272459999999995</v>
      </c>
      <c r="H66" s="344"/>
      <c r="I66" s="344"/>
      <c r="J66" s="344"/>
      <c r="K66" s="344"/>
      <c r="L66" s="344"/>
      <c r="M66" s="344"/>
      <c r="N66" s="345"/>
      <c r="O66" s="342"/>
      <c r="P66" s="342"/>
    </row>
    <row r="67" spans="1:16" ht="15.75" x14ac:dyDescent="0.25">
      <c r="A67" s="19"/>
      <c r="B67" s="19"/>
      <c r="C67" s="20"/>
      <c r="D67" s="19"/>
      <c r="E67" s="19"/>
      <c r="F67" s="19"/>
      <c r="G67" s="19"/>
      <c r="H67" s="21" t="s">
        <v>67</v>
      </c>
      <c r="I67" s="103" t="s">
        <v>66</v>
      </c>
      <c r="J67" s="102">
        <v>1</v>
      </c>
      <c r="K67" s="102"/>
      <c r="L67" s="102">
        <v>3.5</v>
      </c>
      <c r="M67" s="109">
        <f>L67*J67*1.153</f>
        <v>4.0354999999999999</v>
      </c>
      <c r="N67" s="102">
        <f>M67</f>
        <v>4.0354999999999999</v>
      </c>
      <c r="O67" s="342"/>
      <c r="P67" s="342"/>
    </row>
    <row r="68" spans="1:16" x14ac:dyDescent="0.25">
      <c r="A68" s="344">
        <v>11</v>
      </c>
      <c r="B68" s="346" t="s">
        <v>70</v>
      </c>
      <c r="C68" s="347" t="s">
        <v>181</v>
      </c>
      <c r="D68" s="344" t="s">
        <v>71</v>
      </c>
      <c r="E68" s="349">
        <v>2.7</v>
      </c>
      <c r="F68" s="104">
        <v>0.19</v>
      </c>
      <c r="G68" s="104">
        <v>0.16200000000000001</v>
      </c>
      <c r="H68" s="344" t="s">
        <v>40</v>
      </c>
      <c r="I68" s="344" t="s">
        <v>40</v>
      </c>
      <c r="J68" s="344" t="s">
        <v>40</v>
      </c>
      <c r="K68" s="344" t="s">
        <v>40</v>
      </c>
      <c r="L68" s="344" t="s">
        <v>40</v>
      </c>
      <c r="M68" s="344" t="s">
        <v>40</v>
      </c>
      <c r="N68" s="345">
        <f>F69+G69</f>
        <v>0.80029854</v>
      </c>
      <c r="O68" s="342">
        <f>N68+N70</f>
        <v>1.49209854</v>
      </c>
      <c r="P68" s="342">
        <f>O68*E68</f>
        <v>4.0286660579999998</v>
      </c>
    </row>
    <row r="69" spans="1:16" x14ac:dyDescent="0.25">
      <c r="A69" s="344"/>
      <c r="B69" s="346"/>
      <c r="C69" s="347"/>
      <c r="D69" s="344"/>
      <c r="E69" s="349"/>
      <c r="F69" s="68">
        <f>F68*1.94067</f>
        <v>0.36872729999999998</v>
      </c>
      <c r="G69" s="68">
        <f>G68*2.66402</f>
        <v>0.43157123999999997</v>
      </c>
      <c r="H69" s="344"/>
      <c r="I69" s="344"/>
      <c r="J69" s="344"/>
      <c r="K69" s="344"/>
      <c r="L69" s="344"/>
      <c r="M69" s="344"/>
      <c r="N69" s="345"/>
      <c r="O69" s="342"/>
      <c r="P69" s="342"/>
    </row>
    <row r="70" spans="1:16" ht="45" x14ac:dyDescent="0.25">
      <c r="A70" s="19"/>
      <c r="B70" s="19"/>
      <c r="C70" s="20"/>
      <c r="D70" s="19"/>
      <c r="E70" s="19"/>
      <c r="F70" s="19"/>
      <c r="G70" s="19"/>
      <c r="H70" s="96" t="s">
        <v>69</v>
      </c>
      <c r="I70" s="103" t="s">
        <v>71</v>
      </c>
      <c r="J70" s="102">
        <v>1</v>
      </c>
      <c r="K70" s="102"/>
      <c r="L70" s="22">
        <v>0.6</v>
      </c>
      <c r="M70" s="57">
        <f>L70*J70*1.153</f>
        <v>0.69179999999999997</v>
      </c>
      <c r="N70" s="102">
        <f>M70</f>
        <v>0.69179999999999997</v>
      </c>
      <c r="O70" s="342"/>
      <c r="P70" s="342"/>
    </row>
    <row r="71" spans="1:16" x14ac:dyDescent="0.25">
      <c r="A71" s="344">
        <v>12</v>
      </c>
      <c r="B71" s="346" t="s">
        <v>114</v>
      </c>
      <c r="C71" s="347" t="s">
        <v>182</v>
      </c>
      <c r="D71" s="344" t="s">
        <v>115</v>
      </c>
      <c r="E71" s="348">
        <v>1</v>
      </c>
      <c r="F71" s="104">
        <v>1.1000000000000001</v>
      </c>
      <c r="G71" s="104">
        <v>0.39</v>
      </c>
      <c r="H71" s="344" t="s">
        <v>40</v>
      </c>
      <c r="I71" s="344" t="s">
        <v>40</v>
      </c>
      <c r="J71" s="344" t="s">
        <v>40</v>
      </c>
      <c r="K71" s="344" t="s">
        <v>40</v>
      </c>
      <c r="L71" s="344" t="s">
        <v>40</v>
      </c>
      <c r="M71" s="344" t="s">
        <v>40</v>
      </c>
      <c r="N71" s="345">
        <f>F72+G72</f>
        <v>3.1737047999999999</v>
      </c>
      <c r="O71" s="342">
        <f>N71+N73</f>
        <v>3.9960244</v>
      </c>
      <c r="P71" s="342">
        <f>O71*E71</f>
        <v>3.9960244</v>
      </c>
    </row>
    <row r="72" spans="1:16" x14ac:dyDescent="0.25">
      <c r="A72" s="344"/>
      <c r="B72" s="346"/>
      <c r="C72" s="347"/>
      <c r="D72" s="344"/>
      <c r="E72" s="348"/>
      <c r="F72" s="68">
        <f>F71*1.94067</f>
        <v>2.1347369999999999</v>
      </c>
      <c r="G72" s="68">
        <f>G71*2.66402</f>
        <v>1.0389678</v>
      </c>
      <c r="H72" s="344"/>
      <c r="I72" s="344"/>
      <c r="J72" s="344"/>
      <c r="K72" s="344"/>
      <c r="L72" s="344"/>
      <c r="M72" s="344"/>
      <c r="N72" s="345"/>
      <c r="O72" s="342"/>
      <c r="P72" s="342"/>
    </row>
    <row r="73" spans="1:16" ht="30" x14ac:dyDescent="0.25">
      <c r="A73" s="19"/>
      <c r="B73" s="19"/>
      <c r="C73" s="20"/>
      <c r="D73" s="19"/>
      <c r="E73" s="19"/>
      <c r="F73" s="19"/>
      <c r="G73" s="19"/>
      <c r="H73" s="96" t="s">
        <v>108</v>
      </c>
      <c r="I73" s="103" t="s">
        <v>62</v>
      </c>
      <c r="J73" s="102">
        <v>0.4</v>
      </c>
      <c r="K73" s="102"/>
      <c r="L73" s="35">
        <v>1.7829999999999999</v>
      </c>
      <c r="M73" s="57">
        <f>L73*J73*1.153</f>
        <v>0.82231960000000004</v>
      </c>
      <c r="N73" s="102">
        <f>M73</f>
        <v>0.82231960000000004</v>
      </c>
      <c r="O73" s="342"/>
      <c r="P73" s="342"/>
    </row>
    <row r="74" spans="1:16" x14ac:dyDescent="0.25">
      <c r="A74" s="344">
        <v>13</v>
      </c>
      <c r="B74" s="346" t="s">
        <v>183</v>
      </c>
      <c r="C74" s="347" t="s">
        <v>184</v>
      </c>
      <c r="D74" s="344" t="s">
        <v>115</v>
      </c>
      <c r="E74" s="348">
        <v>3</v>
      </c>
      <c r="F74" s="104">
        <f>1.1*2</f>
        <v>2.2000000000000002</v>
      </c>
      <c r="G74" s="104">
        <f>0.39*2</f>
        <v>0.78</v>
      </c>
      <c r="H74" s="344" t="s">
        <v>40</v>
      </c>
      <c r="I74" s="344" t="s">
        <v>40</v>
      </c>
      <c r="J74" s="344" t="s">
        <v>40</v>
      </c>
      <c r="K74" s="344" t="s">
        <v>40</v>
      </c>
      <c r="L74" s="344" t="s">
        <v>40</v>
      </c>
      <c r="M74" s="344" t="s">
        <v>40</v>
      </c>
      <c r="N74" s="345">
        <f>F75+G75</f>
        <v>6.3474095999999998</v>
      </c>
      <c r="O74" s="342">
        <f>N74</f>
        <v>6.3474095999999998</v>
      </c>
      <c r="P74" s="342">
        <f>O74*E74</f>
        <v>19.0422288</v>
      </c>
    </row>
    <row r="75" spans="1:16" x14ac:dyDescent="0.25">
      <c r="A75" s="344"/>
      <c r="B75" s="346"/>
      <c r="C75" s="347"/>
      <c r="D75" s="344"/>
      <c r="E75" s="348"/>
      <c r="F75" s="68">
        <f>F74*1.94067</f>
        <v>4.2694739999999998</v>
      </c>
      <c r="G75" s="68">
        <f>G74*2.66402</f>
        <v>2.0779356</v>
      </c>
      <c r="H75" s="344"/>
      <c r="I75" s="344"/>
      <c r="J75" s="344"/>
      <c r="K75" s="344"/>
      <c r="L75" s="344"/>
      <c r="M75" s="344"/>
      <c r="N75" s="345"/>
      <c r="O75" s="342"/>
      <c r="P75" s="342"/>
    </row>
    <row r="76" spans="1:16" x14ac:dyDescent="0.25">
      <c r="A76" s="328">
        <v>14</v>
      </c>
      <c r="B76" s="329" t="s">
        <v>73</v>
      </c>
      <c r="C76" s="330" t="s">
        <v>185</v>
      </c>
      <c r="D76" s="343" t="s">
        <v>72</v>
      </c>
      <c r="E76" s="331">
        <v>45.4</v>
      </c>
      <c r="F76" s="99">
        <v>0.43</v>
      </c>
      <c r="G76" s="99">
        <v>0.11</v>
      </c>
      <c r="H76" s="328" t="s">
        <v>40</v>
      </c>
      <c r="I76" s="328" t="s">
        <v>40</v>
      </c>
      <c r="J76" s="328" t="s">
        <v>40</v>
      </c>
      <c r="K76" s="328" t="s">
        <v>40</v>
      </c>
      <c r="L76" s="328" t="s">
        <v>40</v>
      </c>
      <c r="M76" s="328" t="s">
        <v>40</v>
      </c>
      <c r="N76" s="336">
        <f>F77+G77</f>
        <v>1.1275302999999999</v>
      </c>
      <c r="O76" s="337">
        <f>N76+N78</f>
        <v>1.9346302999999998</v>
      </c>
      <c r="P76" s="337">
        <f>E76*O76</f>
        <v>87.832215619999985</v>
      </c>
    </row>
    <row r="77" spans="1:16" x14ac:dyDescent="0.25">
      <c r="A77" s="328"/>
      <c r="B77" s="329"/>
      <c r="C77" s="330"/>
      <c r="D77" s="343"/>
      <c r="E77" s="331"/>
      <c r="F77" s="68">
        <f>F76*1.94067</f>
        <v>0.83448809999999995</v>
      </c>
      <c r="G77" s="68">
        <f>G76*2.66402</f>
        <v>0.29304219999999997</v>
      </c>
      <c r="H77" s="328"/>
      <c r="I77" s="328"/>
      <c r="J77" s="328"/>
      <c r="K77" s="328"/>
      <c r="L77" s="328"/>
      <c r="M77" s="328"/>
      <c r="N77" s="336"/>
      <c r="O77" s="338"/>
      <c r="P77" s="338"/>
    </row>
    <row r="78" spans="1:16" ht="30" x14ac:dyDescent="0.25">
      <c r="A78" s="98"/>
      <c r="B78" s="98"/>
      <c r="C78" s="101"/>
      <c r="D78" s="98"/>
      <c r="E78" s="99"/>
      <c r="F78" s="17"/>
      <c r="G78" s="17"/>
      <c r="H78" s="98" t="s">
        <v>74</v>
      </c>
      <c r="I78" s="98" t="s">
        <v>71</v>
      </c>
      <c r="J78" s="99">
        <v>0.5</v>
      </c>
      <c r="K78" s="98"/>
      <c r="L78" s="18">
        <v>1.4</v>
      </c>
      <c r="M78" s="65">
        <f>L78*J78*1.153</f>
        <v>0.80709999999999993</v>
      </c>
      <c r="N78" s="100">
        <f>M78</f>
        <v>0.80709999999999993</v>
      </c>
      <c r="O78" s="338"/>
      <c r="P78" s="338"/>
    </row>
    <row r="79" spans="1:16" x14ac:dyDescent="0.25">
      <c r="A79" s="334">
        <v>15</v>
      </c>
      <c r="B79" s="339" t="s">
        <v>78</v>
      </c>
      <c r="C79" s="340" t="s">
        <v>186</v>
      </c>
      <c r="D79" s="334" t="s">
        <v>80</v>
      </c>
      <c r="E79" s="341">
        <v>0.104</v>
      </c>
      <c r="F79" s="112">
        <v>29.8</v>
      </c>
      <c r="G79" s="23">
        <v>0</v>
      </c>
      <c r="H79" s="334" t="s">
        <v>40</v>
      </c>
      <c r="I79" s="334" t="s">
        <v>40</v>
      </c>
      <c r="J79" s="334" t="s">
        <v>40</v>
      </c>
      <c r="K79" s="334" t="s">
        <v>40</v>
      </c>
      <c r="L79" s="334" t="s">
        <v>40</v>
      </c>
      <c r="M79" s="334" t="s">
        <v>40</v>
      </c>
      <c r="N79" s="335">
        <f>F80+G80</f>
        <v>57.831966000000001</v>
      </c>
      <c r="O79" s="332">
        <f>N79+N81</f>
        <v>74.631176000000011</v>
      </c>
      <c r="P79" s="332">
        <f>O79*E79</f>
        <v>7.7616423040000004</v>
      </c>
    </row>
    <row r="80" spans="1:16" x14ac:dyDescent="0.25">
      <c r="A80" s="334"/>
      <c r="B80" s="339"/>
      <c r="C80" s="340"/>
      <c r="D80" s="334"/>
      <c r="E80" s="341"/>
      <c r="F80" s="68">
        <f>F79*1.94067</f>
        <v>57.831966000000001</v>
      </c>
      <c r="G80" s="68">
        <f>G79*2.66402</f>
        <v>0</v>
      </c>
      <c r="H80" s="334"/>
      <c r="I80" s="334"/>
      <c r="J80" s="334"/>
      <c r="K80" s="334"/>
      <c r="L80" s="334"/>
      <c r="M80" s="334"/>
      <c r="N80" s="335"/>
      <c r="O80" s="332"/>
      <c r="P80" s="332"/>
    </row>
    <row r="81" spans="1:16" ht="18" x14ac:dyDescent="0.25">
      <c r="A81" s="24"/>
      <c r="B81" s="24"/>
      <c r="C81" s="25"/>
      <c r="D81" s="24"/>
      <c r="E81" s="24"/>
      <c r="F81" s="24"/>
      <c r="G81" s="24"/>
      <c r="H81" s="96" t="s">
        <v>81</v>
      </c>
      <c r="I81" s="96" t="s">
        <v>39</v>
      </c>
      <c r="J81" s="26">
        <v>94</v>
      </c>
      <c r="K81" s="95"/>
      <c r="L81" s="27">
        <v>0.155</v>
      </c>
      <c r="M81" s="65">
        <f>L81*J81*1.153</f>
        <v>16.799210000000002</v>
      </c>
      <c r="N81" s="95">
        <f>M81</f>
        <v>16.799210000000002</v>
      </c>
      <c r="O81" s="332"/>
      <c r="P81" s="332"/>
    </row>
    <row r="82" spans="1:16" x14ac:dyDescent="0.25">
      <c r="A82" s="334">
        <v>16</v>
      </c>
      <c r="B82" s="339" t="s">
        <v>78</v>
      </c>
      <c r="C82" s="340" t="s">
        <v>79</v>
      </c>
      <c r="D82" s="334" t="s">
        <v>80</v>
      </c>
      <c r="E82" s="341">
        <v>0.104</v>
      </c>
      <c r="F82" s="112">
        <v>29.8</v>
      </c>
      <c r="G82" s="23">
        <v>0</v>
      </c>
      <c r="H82" s="334" t="s">
        <v>40</v>
      </c>
      <c r="I82" s="334" t="s">
        <v>40</v>
      </c>
      <c r="J82" s="334" t="s">
        <v>40</v>
      </c>
      <c r="K82" s="334" t="s">
        <v>40</v>
      </c>
      <c r="L82" s="334" t="s">
        <v>40</v>
      </c>
      <c r="M82" s="334" t="s">
        <v>40</v>
      </c>
      <c r="N82" s="335">
        <f>F83+G83</f>
        <v>57.831966000000001</v>
      </c>
      <c r="O82" s="332">
        <f>N82+N84</f>
        <v>74.631176000000011</v>
      </c>
      <c r="P82" s="332">
        <f>O82*E82</f>
        <v>7.7616423040000004</v>
      </c>
    </row>
    <row r="83" spans="1:16" x14ac:dyDescent="0.25">
      <c r="A83" s="334"/>
      <c r="B83" s="339"/>
      <c r="C83" s="340"/>
      <c r="D83" s="334"/>
      <c r="E83" s="341"/>
      <c r="F83" s="68">
        <f>F82*1.94067</f>
        <v>57.831966000000001</v>
      </c>
      <c r="G83" s="68">
        <f>G82*2.66402</f>
        <v>0</v>
      </c>
      <c r="H83" s="334"/>
      <c r="I83" s="334"/>
      <c r="J83" s="334"/>
      <c r="K83" s="334"/>
      <c r="L83" s="334"/>
      <c r="M83" s="334"/>
      <c r="N83" s="335"/>
      <c r="O83" s="332"/>
      <c r="P83" s="332"/>
    </row>
    <row r="84" spans="1:16" ht="18" x14ac:dyDescent="0.25">
      <c r="A84" s="24"/>
      <c r="B84" s="24"/>
      <c r="C84" s="25"/>
      <c r="D84" s="24"/>
      <c r="E84" s="24"/>
      <c r="F84" s="24"/>
      <c r="G84" s="24"/>
      <c r="H84" s="96" t="s">
        <v>81</v>
      </c>
      <c r="I84" s="96" t="s">
        <v>39</v>
      </c>
      <c r="J84" s="26">
        <v>94</v>
      </c>
      <c r="K84" s="95"/>
      <c r="L84" s="27">
        <v>0.155</v>
      </c>
      <c r="M84" s="65">
        <f>L84*J84*1.153</f>
        <v>16.799210000000002</v>
      </c>
      <c r="N84" s="95">
        <f>M84</f>
        <v>16.799210000000002</v>
      </c>
      <c r="O84" s="332"/>
      <c r="P84" s="332"/>
    </row>
    <row r="85" spans="1:16" x14ac:dyDescent="0.25">
      <c r="A85" s="483" t="s">
        <v>187</v>
      </c>
      <c r="B85" s="484"/>
      <c r="C85" s="484"/>
      <c r="D85" s="484"/>
      <c r="E85" s="485"/>
      <c r="F85" s="28"/>
      <c r="G85" s="28"/>
      <c r="H85" s="29"/>
      <c r="I85" s="29"/>
      <c r="J85" s="29"/>
      <c r="K85" s="29"/>
      <c r="L85" s="29"/>
      <c r="M85" s="29"/>
      <c r="N85" s="29"/>
      <c r="O85" s="29"/>
      <c r="P85" s="30"/>
    </row>
    <row r="86" spans="1:16" x14ac:dyDescent="0.25">
      <c r="A86" s="483" t="s">
        <v>61</v>
      </c>
      <c r="B86" s="484"/>
      <c r="C86" s="484"/>
      <c r="D86" s="484"/>
      <c r="E86" s="485"/>
      <c r="F86" s="28"/>
      <c r="G86" s="28"/>
      <c r="H86" s="29"/>
      <c r="I86" s="29"/>
      <c r="J86" s="29"/>
      <c r="K86" s="29"/>
      <c r="L86" s="29"/>
      <c r="M86" s="29"/>
      <c r="N86" s="29"/>
      <c r="O86" s="29"/>
      <c r="P86" s="30"/>
    </row>
    <row r="87" spans="1:16" x14ac:dyDescent="0.25">
      <c r="A87" s="475">
        <v>1</v>
      </c>
      <c r="B87" s="479" t="s">
        <v>188</v>
      </c>
      <c r="C87" s="486" t="s">
        <v>189</v>
      </c>
      <c r="D87" s="475" t="s">
        <v>62</v>
      </c>
      <c r="E87" s="359">
        <v>3</v>
      </c>
      <c r="F87" s="111">
        <v>1.98</v>
      </c>
      <c r="G87" s="111">
        <v>2.5099999999999998</v>
      </c>
      <c r="H87" s="475" t="s">
        <v>40</v>
      </c>
      <c r="I87" s="475" t="s">
        <v>40</v>
      </c>
      <c r="J87" s="475" t="s">
        <v>40</v>
      </c>
      <c r="K87" s="475" t="s">
        <v>40</v>
      </c>
      <c r="L87" s="475" t="s">
        <v>40</v>
      </c>
      <c r="M87" s="475" t="s">
        <v>40</v>
      </c>
      <c r="N87" s="476">
        <f>F88+G88</f>
        <v>10.529216799999999</v>
      </c>
      <c r="O87" s="477">
        <f>N87+N89</f>
        <v>310.77041679999996</v>
      </c>
      <c r="P87" s="477">
        <f>O87*E87</f>
        <v>932.31125039999984</v>
      </c>
    </row>
    <row r="88" spans="1:16" x14ac:dyDescent="0.25">
      <c r="A88" s="382"/>
      <c r="B88" s="390"/>
      <c r="C88" s="392"/>
      <c r="D88" s="382"/>
      <c r="E88" s="360"/>
      <c r="F88" s="68">
        <f>F87*1.94067</f>
        <v>3.8425265999999998</v>
      </c>
      <c r="G88" s="68">
        <f>G87*2.66402</f>
        <v>6.6866901999999993</v>
      </c>
      <c r="H88" s="382"/>
      <c r="I88" s="382"/>
      <c r="J88" s="382"/>
      <c r="K88" s="382"/>
      <c r="L88" s="382"/>
      <c r="M88" s="382"/>
      <c r="N88" s="384"/>
      <c r="O88" s="478"/>
      <c r="P88" s="478"/>
    </row>
    <row r="89" spans="1:16" ht="15.75" x14ac:dyDescent="0.25">
      <c r="A89" s="58"/>
      <c r="B89" s="58"/>
      <c r="C89" s="60"/>
      <c r="D89" s="58"/>
      <c r="E89" s="58"/>
      <c r="F89" s="58"/>
      <c r="G89" s="58"/>
      <c r="H89" s="59" t="s">
        <v>63</v>
      </c>
      <c r="I89" s="110" t="s">
        <v>71</v>
      </c>
      <c r="J89" s="113">
        <v>372</v>
      </c>
      <c r="K89" s="109"/>
      <c r="L89" s="31">
        <v>0.7</v>
      </c>
      <c r="M89" s="109">
        <f>L89*J89*1.153</f>
        <v>300.24119999999999</v>
      </c>
      <c r="N89" s="121">
        <f>M89</f>
        <v>300.24119999999999</v>
      </c>
      <c r="O89" s="478"/>
      <c r="P89" s="478"/>
    </row>
    <row r="90" spans="1:16" x14ac:dyDescent="0.25">
      <c r="A90" s="355">
        <v>2</v>
      </c>
      <c r="B90" s="357" t="s">
        <v>110</v>
      </c>
      <c r="C90" s="358" t="s">
        <v>111</v>
      </c>
      <c r="D90" s="351" t="s">
        <v>62</v>
      </c>
      <c r="E90" s="359">
        <v>2</v>
      </c>
      <c r="F90" s="107">
        <v>0.22</v>
      </c>
      <c r="G90" s="107">
        <v>0.04</v>
      </c>
      <c r="H90" s="351" t="s">
        <v>40</v>
      </c>
      <c r="I90" s="351" t="s">
        <v>40</v>
      </c>
      <c r="J90" s="351" t="s">
        <v>40</v>
      </c>
      <c r="K90" s="351" t="s">
        <v>40</v>
      </c>
      <c r="L90" s="351" t="s">
        <v>40</v>
      </c>
      <c r="M90" s="351" t="s">
        <v>40</v>
      </c>
      <c r="N90" s="350">
        <f>F91+G91</f>
        <v>0.53350819999999999</v>
      </c>
      <c r="O90" s="350">
        <f>N90+N92</f>
        <v>4.3561561999999991</v>
      </c>
      <c r="P90" s="350">
        <f>E90*O90</f>
        <v>8.7123123999999983</v>
      </c>
    </row>
    <row r="91" spans="1:16" x14ac:dyDescent="0.25">
      <c r="A91" s="356"/>
      <c r="B91" s="357"/>
      <c r="C91" s="358"/>
      <c r="D91" s="351"/>
      <c r="E91" s="360"/>
      <c r="F91" s="68">
        <f>F90*1.94067</f>
        <v>0.42694739999999998</v>
      </c>
      <c r="G91" s="68">
        <f>G90*2.66402</f>
        <v>0.1065608</v>
      </c>
      <c r="H91" s="351"/>
      <c r="I91" s="351"/>
      <c r="J91" s="351"/>
      <c r="K91" s="351"/>
      <c r="L91" s="351"/>
      <c r="M91" s="351"/>
      <c r="N91" s="350"/>
      <c r="O91" s="350"/>
      <c r="P91" s="350"/>
    </row>
    <row r="92" spans="1:16" ht="30" x14ac:dyDescent="0.25">
      <c r="A92" s="106"/>
      <c r="B92" s="106"/>
      <c r="C92" s="108"/>
      <c r="D92" s="106"/>
      <c r="E92" s="107"/>
      <c r="F92" s="63"/>
      <c r="G92" s="63"/>
      <c r="H92" s="106" t="s">
        <v>63</v>
      </c>
      <c r="I92" s="106" t="s">
        <v>62</v>
      </c>
      <c r="J92" s="62">
        <v>1</v>
      </c>
      <c r="K92" s="106"/>
      <c r="L92" s="64">
        <v>3.1539999999999999</v>
      </c>
      <c r="M92" s="107">
        <f>L92*J92*1.212</f>
        <v>3.8226479999999996</v>
      </c>
      <c r="N92" s="67">
        <f>M92</f>
        <v>3.8226479999999996</v>
      </c>
      <c r="O92" s="350"/>
      <c r="P92" s="350"/>
    </row>
    <row r="93" spans="1:16" x14ac:dyDescent="0.25">
      <c r="A93" s="344">
        <v>3</v>
      </c>
      <c r="B93" s="346" t="s">
        <v>190</v>
      </c>
      <c r="C93" s="347" t="s">
        <v>191</v>
      </c>
      <c r="D93" s="344" t="s">
        <v>66</v>
      </c>
      <c r="E93" s="348">
        <v>8</v>
      </c>
      <c r="F93" s="104">
        <v>0.62</v>
      </c>
      <c r="G93" s="104">
        <v>0.57999999999999996</v>
      </c>
      <c r="H93" s="344" t="s">
        <v>40</v>
      </c>
      <c r="I93" s="344" t="s">
        <v>40</v>
      </c>
      <c r="J93" s="344" t="s">
        <v>40</v>
      </c>
      <c r="K93" s="344" t="s">
        <v>40</v>
      </c>
      <c r="L93" s="344" t="s">
        <v>40</v>
      </c>
      <c r="M93" s="344" t="s">
        <v>40</v>
      </c>
      <c r="N93" s="345">
        <f>F94+G94</f>
        <v>2.7483469999999999</v>
      </c>
      <c r="O93" s="342">
        <f>N93+N95</f>
        <v>10.242847000000001</v>
      </c>
      <c r="P93" s="342">
        <f>O93*E93</f>
        <v>81.942776000000009</v>
      </c>
    </row>
    <row r="94" spans="1:16" x14ac:dyDescent="0.25">
      <c r="A94" s="344"/>
      <c r="B94" s="346"/>
      <c r="C94" s="347"/>
      <c r="D94" s="344"/>
      <c r="E94" s="348"/>
      <c r="F94" s="68">
        <f>F93*1.94067</f>
        <v>1.2032153999999999</v>
      </c>
      <c r="G94" s="68">
        <f>G93*2.66402</f>
        <v>1.5451315999999997</v>
      </c>
      <c r="H94" s="344"/>
      <c r="I94" s="344"/>
      <c r="J94" s="344"/>
      <c r="K94" s="344"/>
      <c r="L94" s="344"/>
      <c r="M94" s="344"/>
      <c r="N94" s="345"/>
      <c r="O94" s="342"/>
      <c r="P94" s="342"/>
    </row>
    <row r="95" spans="1:16" ht="15.75" x14ac:dyDescent="0.25">
      <c r="A95" s="19"/>
      <c r="B95" s="19"/>
      <c r="C95" s="20"/>
      <c r="D95" s="19"/>
      <c r="E95" s="19"/>
      <c r="F95" s="19"/>
      <c r="G95" s="19"/>
      <c r="H95" s="21" t="s">
        <v>67</v>
      </c>
      <c r="I95" s="103" t="s">
        <v>66</v>
      </c>
      <c r="J95" s="102">
        <v>1</v>
      </c>
      <c r="K95" s="102"/>
      <c r="L95" s="102">
        <v>6.5</v>
      </c>
      <c r="M95" s="57">
        <f>L95*J95*1.153</f>
        <v>7.4945000000000004</v>
      </c>
      <c r="N95" s="102">
        <f>M95</f>
        <v>7.4945000000000004</v>
      </c>
      <c r="O95" s="342"/>
      <c r="P95" s="342"/>
    </row>
    <row r="96" spans="1:16" x14ac:dyDescent="0.25">
      <c r="A96" s="487">
        <v>4</v>
      </c>
      <c r="B96" s="489" t="s">
        <v>192</v>
      </c>
      <c r="C96" s="490" t="s">
        <v>193</v>
      </c>
      <c r="D96" s="487" t="s">
        <v>194</v>
      </c>
      <c r="E96" s="492">
        <v>0.29239999999999999</v>
      </c>
      <c r="F96" s="136">
        <v>35.9</v>
      </c>
      <c r="G96" s="136">
        <v>0.2</v>
      </c>
      <c r="H96" s="487" t="s">
        <v>40</v>
      </c>
      <c r="I96" s="487" t="s">
        <v>40</v>
      </c>
      <c r="J96" s="487" t="s">
        <v>40</v>
      </c>
      <c r="K96" s="487" t="s">
        <v>40</v>
      </c>
      <c r="L96" s="487" t="s">
        <v>40</v>
      </c>
      <c r="M96" s="487" t="s">
        <v>40</v>
      </c>
      <c r="N96" s="494">
        <f>F97+G97</f>
        <v>70.202856999999995</v>
      </c>
      <c r="O96" s="496">
        <f>N96+N98</f>
        <v>647.95916580000005</v>
      </c>
      <c r="P96" s="496">
        <f>E96*O96</f>
        <v>189.46326007992002</v>
      </c>
    </row>
    <row r="97" spans="1:16" x14ac:dyDescent="0.25">
      <c r="A97" s="488"/>
      <c r="B97" s="488"/>
      <c r="C97" s="491"/>
      <c r="D97" s="488"/>
      <c r="E97" s="493"/>
      <c r="F97" s="68">
        <f>F96*1.94067</f>
        <v>69.670052999999996</v>
      </c>
      <c r="G97" s="68">
        <f>G96*2.66402</f>
        <v>0.53280399999999994</v>
      </c>
      <c r="H97" s="488"/>
      <c r="I97" s="488"/>
      <c r="J97" s="488"/>
      <c r="K97" s="488"/>
      <c r="L97" s="488"/>
      <c r="M97" s="488"/>
      <c r="N97" s="495"/>
      <c r="O97" s="497"/>
      <c r="P97" s="499"/>
    </row>
    <row r="98" spans="1:16" ht="15.75" x14ac:dyDescent="0.25">
      <c r="A98" s="137"/>
      <c r="B98" s="137"/>
      <c r="C98" s="138"/>
      <c r="D98" s="137"/>
      <c r="E98" s="137"/>
      <c r="F98" s="137"/>
      <c r="G98" s="137"/>
      <c r="H98" s="139" t="s">
        <v>195</v>
      </c>
      <c r="I98" s="140" t="s">
        <v>196</v>
      </c>
      <c r="J98" s="141">
        <v>1</v>
      </c>
      <c r="K98" s="139"/>
      <c r="L98" s="141">
        <v>500</v>
      </c>
      <c r="M98" s="142">
        <f>L98*J98*1.153</f>
        <v>576.5</v>
      </c>
      <c r="N98" s="496">
        <f>M98+M100+M99</f>
        <v>577.75630880000006</v>
      </c>
      <c r="O98" s="497"/>
      <c r="P98" s="499"/>
    </row>
    <row r="99" spans="1:16" ht="45" x14ac:dyDescent="0.25">
      <c r="A99" s="143"/>
      <c r="B99" s="143"/>
      <c r="C99" s="144"/>
      <c r="D99" s="143"/>
      <c r="E99" s="68"/>
      <c r="F99" s="145"/>
      <c r="G99" s="145"/>
      <c r="H99" s="143" t="s">
        <v>197</v>
      </c>
      <c r="I99" s="146" t="s">
        <v>71</v>
      </c>
      <c r="J99" s="68">
        <v>0.3</v>
      </c>
      <c r="K99" s="143"/>
      <c r="L99" s="68">
        <v>0.4</v>
      </c>
      <c r="M99" s="142">
        <f>L99*J99*1.153</f>
        <v>0.13836000000000001</v>
      </c>
      <c r="N99" s="499"/>
      <c r="O99" s="497"/>
      <c r="P99" s="499"/>
    </row>
    <row r="100" spans="1:16" ht="15.75" x14ac:dyDescent="0.25">
      <c r="A100" s="137"/>
      <c r="B100" s="137"/>
      <c r="C100" s="138"/>
      <c r="D100" s="137"/>
      <c r="E100" s="137"/>
      <c r="F100" s="137"/>
      <c r="G100" s="137"/>
      <c r="H100" s="139" t="s">
        <v>198</v>
      </c>
      <c r="I100" s="140" t="s">
        <v>71</v>
      </c>
      <c r="J100" s="141">
        <v>1.2</v>
      </c>
      <c r="K100" s="139"/>
      <c r="L100" s="147">
        <v>0.80800000000000005</v>
      </c>
      <c r="M100" s="142">
        <f>L100*J100*1.153</f>
        <v>1.1179488</v>
      </c>
      <c r="N100" s="498"/>
      <c r="O100" s="498"/>
      <c r="P100" s="500"/>
    </row>
    <row r="101" spans="1:16" x14ac:dyDescent="0.25">
      <c r="A101" s="344">
        <v>5</v>
      </c>
      <c r="B101" s="346" t="s">
        <v>70</v>
      </c>
      <c r="C101" s="347" t="s">
        <v>112</v>
      </c>
      <c r="D101" s="344" t="s">
        <v>71</v>
      </c>
      <c r="E101" s="349">
        <v>54</v>
      </c>
      <c r="F101" s="104">
        <v>0.19</v>
      </c>
      <c r="G101" s="104">
        <v>0.16200000000000001</v>
      </c>
      <c r="H101" s="344" t="s">
        <v>40</v>
      </c>
      <c r="I101" s="344" t="s">
        <v>40</v>
      </c>
      <c r="J101" s="344" t="s">
        <v>40</v>
      </c>
      <c r="K101" s="344" t="s">
        <v>40</v>
      </c>
      <c r="L101" s="344" t="s">
        <v>40</v>
      </c>
      <c r="M101" s="344" t="s">
        <v>40</v>
      </c>
      <c r="N101" s="345">
        <f>F102+G102</f>
        <v>0.80029854</v>
      </c>
      <c r="O101" s="342">
        <f>N101+N103</f>
        <v>1.49209854</v>
      </c>
      <c r="P101" s="342">
        <f>O101*E101</f>
        <v>80.573321159999992</v>
      </c>
    </row>
    <row r="102" spans="1:16" x14ac:dyDescent="0.25">
      <c r="A102" s="344"/>
      <c r="B102" s="346"/>
      <c r="C102" s="347"/>
      <c r="D102" s="344"/>
      <c r="E102" s="349"/>
      <c r="F102" s="68">
        <f>F101*1.94067</f>
        <v>0.36872729999999998</v>
      </c>
      <c r="G102" s="68">
        <f>G101*2.66402</f>
        <v>0.43157123999999997</v>
      </c>
      <c r="H102" s="344"/>
      <c r="I102" s="344"/>
      <c r="J102" s="344"/>
      <c r="K102" s="344"/>
      <c r="L102" s="344"/>
      <c r="M102" s="344"/>
      <c r="N102" s="345"/>
      <c r="O102" s="342"/>
      <c r="P102" s="342"/>
    </row>
    <row r="103" spans="1:16" ht="45" x14ac:dyDescent="0.25">
      <c r="A103" s="19"/>
      <c r="B103" s="19"/>
      <c r="C103" s="20"/>
      <c r="D103" s="19"/>
      <c r="E103" s="19"/>
      <c r="F103" s="19"/>
      <c r="G103" s="19"/>
      <c r="H103" s="96" t="s">
        <v>69</v>
      </c>
      <c r="I103" s="103" t="s">
        <v>71</v>
      </c>
      <c r="J103" s="102">
        <v>1</v>
      </c>
      <c r="K103" s="102"/>
      <c r="L103" s="22">
        <v>0.6</v>
      </c>
      <c r="M103" s="57">
        <f>L103*J103*1.153</f>
        <v>0.69179999999999997</v>
      </c>
      <c r="N103" s="102">
        <f>M103</f>
        <v>0.69179999999999997</v>
      </c>
      <c r="O103" s="342"/>
      <c r="P103" s="342"/>
    </row>
    <row r="104" spans="1:16" x14ac:dyDescent="0.25">
      <c r="A104" s="501">
        <v>6</v>
      </c>
      <c r="B104" s="503" t="s">
        <v>95</v>
      </c>
      <c r="C104" s="504" t="s">
        <v>96</v>
      </c>
      <c r="D104" s="501" t="s">
        <v>72</v>
      </c>
      <c r="E104" s="506">
        <v>0.5</v>
      </c>
      <c r="F104" s="32">
        <v>0.38400000000000001</v>
      </c>
      <c r="G104" s="33">
        <v>2.9999999999999997E-4</v>
      </c>
      <c r="H104" s="501" t="s">
        <v>40</v>
      </c>
      <c r="I104" s="501" t="s">
        <v>40</v>
      </c>
      <c r="J104" s="501" t="s">
        <v>40</v>
      </c>
      <c r="K104" s="501" t="s">
        <v>40</v>
      </c>
      <c r="L104" s="501" t="s">
        <v>40</v>
      </c>
      <c r="M104" s="501" t="s">
        <v>40</v>
      </c>
      <c r="N104" s="506">
        <f>F105+G105</f>
        <v>0.74601648600000003</v>
      </c>
      <c r="O104" s="508">
        <f>N104+N106</f>
        <v>1.0889081924044945</v>
      </c>
      <c r="P104" s="508">
        <f>E104*O104</f>
        <v>0.54445409620224727</v>
      </c>
    </row>
    <row r="105" spans="1:16" x14ac:dyDescent="0.25">
      <c r="A105" s="502"/>
      <c r="B105" s="502"/>
      <c r="C105" s="505"/>
      <c r="D105" s="502"/>
      <c r="E105" s="507"/>
      <c r="F105" s="68">
        <f>F104*1.94067</f>
        <v>0.74521727999999998</v>
      </c>
      <c r="G105" s="68">
        <f>G104*2.66402</f>
        <v>7.992059999999999E-4</v>
      </c>
      <c r="H105" s="502"/>
      <c r="I105" s="502"/>
      <c r="J105" s="502"/>
      <c r="K105" s="502"/>
      <c r="L105" s="502"/>
      <c r="M105" s="502"/>
      <c r="N105" s="507"/>
      <c r="O105" s="509"/>
      <c r="P105" s="509"/>
    </row>
    <row r="106" spans="1:16" ht="15.75" x14ac:dyDescent="0.25">
      <c r="A106" s="19"/>
      <c r="B106" s="19"/>
      <c r="C106" s="20"/>
      <c r="D106" s="19"/>
      <c r="E106" s="19"/>
      <c r="F106" s="19"/>
      <c r="G106" s="19"/>
      <c r="H106" s="34" t="s">
        <v>97</v>
      </c>
      <c r="I106" s="103" t="s">
        <v>71</v>
      </c>
      <c r="J106" s="102">
        <v>0.25</v>
      </c>
      <c r="K106" s="21"/>
      <c r="L106" s="35">
        <f>0.964/0.89</f>
        <v>1.0831460674157303</v>
      </c>
      <c r="M106" s="109">
        <f>L106*J106*1.153</f>
        <v>0.31221685393258425</v>
      </c>
      <c r="N106" s="508">
        <f>M106+M107+M108</f>
        <v>0.3428917064044944</v>
      </c>
      <c r="O106" s="509"/>
      <c r="P106" s="509"/>
    </row>
    <row r="107" spans="1:16" ht="15.75" x14ac:dyDescent="0.25">
      <c r="A107" s="19"/>
      <c r="B107" s="19"/>
      <c r="C107" s="20"/>
      <c r="D107" s="19"/>
      <c r="E107" s="19"/>
      <c r="F107" s="19"/>
      <c r="G107" s="19"/>
      <c r="H107" s="34" t="s">
        <v>98</v>
      </c>
      <c r="I107" s="103" t="s">
        <v>71</v>
      </c>
      <c r="J107" s="102">
        <v>0.03</v>
      </c>
      <c r="K107" s="19"/>
      <c r="L107" s="35">
        <v>0.79700000000000004</v>
      </c>
      <c r="M107" s="109">
        <f>L107*J107*1.153</f>
        <v>2.7568230000000003E-2</v>
      </c>
      <c r="N107" s="509"/>
      <c r="O107" s="509"/>
      <c r="P107" s="509"/>
    </row>
    <row r="108" spans="1:16" ht="15.75" x14ac:dyDescent="0.25">
      <c r="A108" s="19"/>
      <c r="B108" s="19"/>
      <c r="C108" s="20"/>
      <c r="D108" s="19"/>
      <c r="E108" s="19"/>
      <c r="F108" s="19"/>
      <c r="G108" s="19"/>
      <c r="H108" s="34" t="s">
        <v>99</v>
      </c>
      <c r="I108" s="103" t="s">
        <v>71</v>
      </c>
      <c r="J108" s="35">
        <v>2E-3</v>
      </c>
      <c r="K108" s="21"/>
      <c r="L108" s="102">
        <f>1.199/0.89</f>
        <v>1.3471910112359551</v>
      </c>
      <c r="M108" s="31">
        <f>L108*J108*1.153</f>
        <v>3.1066224719101124E-3</v>
      </c>
      <c r="N108" s="510"/>
      <c r="O108" s="510"/>
      <c r="P108" s="510"/>
    </row>
    <row r="109" spans="1:16" x14ac:dyDescent="0.25">
      <c r="A109" s="328">
        <v>7</v>
      </c>
      <c r="B109" s="329" t="s">
        <v>73</v>
      </c>
      <c r="C109" s="330" t="s">
        <v>199</v>
      </c>
      <c r="D109" s="343" t="s">
        <v>72</v>
      </c>
      <c r="E109" s="331">
        <v>18</v>
      </c>
      <c r="F109" s="99">
        <v>0.43</v>
      </c>
      <c r="G109" s="99">
        <v>0.11</v>
      </c>
      <c r="H109" s="328" t="s">
        <v>40</v>
      </c>
      <c r="I109" s="328" t="s">
        <v>40</v>
      </c>
      <c r="J109" s="328" t="s">
        <v>40</v>
      </c>
      <c r="K109" s="328" t="s">
        <v>40</v>
      </c>
      <c r="L109" s="328" t="s">
        <v>40</v>
      </c>
      <c r="M109" s="328" t="s">
        <v>40</v>
      </c>
      <c r="N109" s="336">
        <f>F110+G110</f>
        <v>1.1275302999999999</v>
      </c>
      <c r="O109" s="337">
        <f>N109+N111</f>
        <v>1.9346302999999998</v>
      </c>
      <c r="P109" s="337">
        <f>E109*O109</f>
        <v>34.823345399999994</v>
      </c>
    </row>
    <row r="110" spans="1:16" x14ac:dyDescent="0.25">
      <c r="A110" s="328"/>
      <c r="B110" s="329"/>
      <c r="C110" s="330"/>
      <c r="D110" s="343"/>
      <c r="E110" s="331"/>
      <c r="F110" s="68">
        <f>F109*1.94067</f>
        <v>0.83448809999999995</v>
      </c>
      <c r="G110" s="68">
        <f>G109*2.66402</f>
        <v>0.29304219999999997</v>
      </c>
      <c r="H110" s="328"/>
      <c r="I110" s="328"/>
      <c r="J110" s="328"/>
      <c r="K110" s="328"/>
      <c r="L110" s="328"/>
      <c r="M110" s="328"/>
      <c r="N110" s="336"/>
      <c r="O110" s="338"/>
      <c r="P110" s="338"/>
    </row>
    <row r="111" spans="1:16" ht="30" x14ac:dyDescent="0.25">
      <c r="A111" s="98"/>
      <c r="B111" s="98"/>
      <c r="C111" s="101"/>
      <c r="D111" s="98"/>
      <c r="E111" s="99"/>
      <c r="F111" s="17"/>
      <c r="G111" s="17"/>
      <c r="H111" s="98" t="s">
        <v>74</v>
      </c>
      <c r="I111" s="98" t="s">
        <v>71</v>
      </c>
      <c r="J111" s="99">
        <v>0.5</v>
      </c>
      <c r="K111" s="98"/>
      <c r="L111" s="18">
        <v>1.4</v>
      </c>
      <c r="M111" s="65">
        <f>L111*J111*1.153</f>
        <v>0.80709999999999993</v>
      </c>
      <c r="N111" s="100">
        <f>M111</f>
        <v>0.80709999999999993</v>
      </c>
      <c r="O111" s="338"/>
      <c r="P111" s="338"/>
    </row>
    <row r="112" spans="1:16" x14ac:dyDescent="0.25">
      <c r="A112" s="511" t="s">
        <v>200</v>
      </c>
      <c r="B112" s="512"/>
      <c r="C112" s="512"/>
      <c r="D112" s="512"/>
      <c r="E112" s="513"/>
      <c r="F112" s="148"/>
      <c r="G112" s="148"/>
      <c r="H112" s="149"/>
      <c r="I112" s="149"/>
      <c r="J112" s="149"/>
      <c r="K112" s="149"/>
      <c r="L112" s="149"/>
      <c r="M112" s="149"/>
      <c r="N112" s="149"/>
      <c r="O112" s="149"/>
      <c r="P112" s="150"/>
    </row>
    <row r="113" spans="1:16" x14ac:dyDescent="0.25">
      <c r="A113" s="514">
        <v>1</v>
      </c>
      <c r="B113" s="514" t="s">
        <v>201</v>
      </c>
      <c r="C113" s="516" t="s">
        <v>202</v>
      </c>
      <c r="D113" s="514" t="s">
        <v>71</v>
      </c>
      <c r="E113" s="518">
        <v>75</v>
      </c>
      <c r="F113" s="151">
        <f>35.9/1000</f>
        <v>3.5900000000000001E-2</v>
      </c>
      <c r="G113" s="152">
        <f>0.2/1000</f>
        <v>2.0000000000000001E-4</v>
      </c>
      <c r="H113" s="514" t="s">
        <v>40</v>
      </c>
      <c r="I113" s="514" t="s">
        <v>40</v>
      </c>
      <c r="J113" s="514" t="s">
        <v>40</v>
      </c>
      <c r="K113" s="514" t="s">
        <v>40</v>
      </c>
      <c r="L113" s="514" t="s">
        <v>40</v>
      </c>
      <c r="M113" s="514" t="s">
        <v>40</v>
      </c>
      <c r="N113" s="518">
        <f>F114+G114</f>
        <v>7.0202856999999994E-2</v>
      </c>
      <c r="O113" s="518">
        <f>N113+N115</f>
        <v>0.47716573699999992</v>
      </c>
      <c r="P113" s="518">
        <f>E113*O113</f>
        <v>35.787430274999991</v>
      </c>
    </row>
    <row r="114" spans="1:16" x14ac:dyDescent="0.25">
      <c r="A114" s="515"/>
      <c r="B114" s="515"/>
      <c r="C114" s="517"/>
      <c r="D114" s="515"/>
      <c r="E114" s="519"/>
      <c r="F114" s="68">
        <f>F113*1.94067</f>
        <v>6.9670052999999996E-2</v>
      </c>
      <c r="G114" s="68">
        <f>G113*2.66402</f>
        <v>5.32804E-4</v>
      </c>
      <c r="H114" s="515"/>
      <c r="I114" s="515"/>
      <c r="J114" s="515"/>
      <c r="K114" s="515"/>
      <c r="L114" s="515"/>
      <c r="M114" s="515"/>
      <c r="N114" s="519"/>
      <c r="O114" s="522"/>
      <c r="P114" s="522"/>
    </row>
    <row r="115" spans="1:16" ht="45" x14ac:dyDescent="0.25">
      <c r="A115" s="153"/>
      <c r="B115" s="153"/>
      <c r="C115" s="154"/>
      <c r="D115" s="153"/>
      <c r="E115" s="155"/>
      <c r="F115" s="155"/>
      <c r="G115" s="155"/>
      <c r="H115" s="153" t="s">
        <v>203</v>
      </c>
      <c r="I115" s="153" t="s">
        <v>71</v>
      </c>
      <c r="J115" s="156">
        <v>1</v>
      </c>
      <c r="K115" s="153"/>
      <c r="L115" s="155">
        <v>0.35</v>
      </c>
      <c r="M115" s="57">
        <f>L115*J115*1.153</f>
        <v>0.40354999999999996</v>
      </c>
      <c r="N115" s="523">
        <f>M115+M116+M117</f>
        <v>0.40696287999999992</v>
      </c>
      <c r="O115" s="522"/>
      <c r="P115" s="522"/>
    </row>
    <row r="116" spans="1:16" ht="30" x14ac:dyDescent="0.25">
      <c r="A116" s="153"/>
      <c r="B116" s="153"/>
      <c r="C116" s="154"/>
      <c r="D116" s="153"/>
      <c r="E116" s="155"/>
      <c r="F116" s="155"/>
      <c r="G116" s="155"/>
      <c r="H116" s="153" t="s">
        <v>204</v>
      </c>
      <c r="I116" s="153" t="s">
        <v>71</v>
      </c>
      <c r="J116" s="151">
        <f>5/1000</f>
        <v>5.0000000000000001E-3</v>
      </c>
      <c r="K116" s="153"/>
      <c r="L116" s="155">
        <v>0.4</v>
      </c>
      <c r="M116" s="57">
        <f>L116*J116*1.153</f>
        <v>2.3059999999999999E-3</v>
      </c>
      <c r="N116" s="524"/>
      <c r="O116" s="522"/>
      <c r="P116" s="522"/>
    </row>
    <row r="117" spans="1:16" ht="30" x14ac:dyDescent="0.25">
      <c r="A117" s="153"/>
      <c r="B117" s="153"/>
      <c r="C117" s="154"/>
      <c r="D117" s="153"/>
      <c r="E117" s="155"/>
      <c r="F117" s="155"/>
      <c r="G117" s="155"/>
      <c r="H117" s="153" t="s">
        <v>198</v>
      </c>
      <c r="I117" s="153" t="s">
        <v>71</v>
      </c>
      <c r="J117" s="152">
        <f>1.2/1000</f>
        <v>1.1999999999999999E-3</v>
      </c>
      <c r="K117" s="153"/>
      <c r="L117" s="155">
        <v>0.8</v>
      </c>
      <c r="M117" s="57">
        <f>L117*J117*1.153</f>
        <v>1.10688E-3</v>
      </c>
      <c r="N117" s="524"/>
      <c r="O117" s="522"/>
      <c r="P117" s="522"/>
    </row>
    <row r="118" spans="1:16" x14ac:dyDescent="0.25">
      <c r="A118" s="501">
        <v>2</v>
      </c>
      <c r="B118" s="525" t="s">
        <v>205</v>
      </c>
      <c r="C118" s="504" t="s">
        <v>206</v>
      </c>
      <c r="D118" s="501" t="s">
        <v>72</v>
      </c>
      <c r="E118" s="526">
        <v>2</v>
      </c>
      <c r="F118" s="157">
        <v>0.21299999999999999</v>
      </c>
      <c r="G118" s="158">
        <v>2.9999999999999997E-4</v>
      </c>
      <c r="H118" s="501" t="s">
        <v>40</v>
      </c>
      <c r="I118" s="501" t="s">
        <v>40</v>
      </c>
      <c r="J118" s="501" t="s">
        <v>40</v>
      </c>
      <c r="K118" s="501" t="s">
        <v>40</v>
      </c>
      <c r="L118" s="501" t="s">
        <v>40</v>
      </c>
      <c r="M118" s="501" t="s">
        <v>40</v>
      </c>
      <c r="N118" s="506">
        <f>F119+G119</f>
        <v>0.41416191599999996</v>
      </c>
      <c r="O118" s="342">
        <f>N118+N120</f>
        <v>0.69983265500000003</v>
      </c>
      <c r="P118" s="508">
        <f>E118*O118</f>
        <v>1.3996653100000001</v>
      </c>
    </row>
    <row r="119" spans="1:16" x14ac:dyDescent="0.25">
      <c r="A119" s="502"/>
      <c r="B119" s="502"/>
      <c r="C119" s="505"/>
      <c r="D119" s="502"/>
      <c r="E119" s="527"/>
      <c r="F119" s="68">
        <f>F118*1.94067</f>
        <v>0.41336270999999997</v>
      </c>
      <c r="G119" s="68">
        <f>G118*2.66402</f>
        <v>7.992059999999999E-4</v>
      </c>
      <c r="H119" s="502"/>
      <c r="I119" s="502"/>
      <c r="J119" s="502"/>
      <c r="K119" s="502"/>
      <c r="L119" s="502"/>
      <c r="M119" s="502"/>
      <c r="N119" s="507"/>
      <c r="O119" s="342"/>
      <c r="P119" s="509"/>
    </row>
    <row r="120" spans="1:16" ht="15.75" x14ac:dyDescent="0.25">
      <c r="A120" s="19"/>
      <c r="B120" s="19"/>
      <c r="C120" s="20"/>
      <c r="D120" s="19"/>
      <c r="E120" s="19"/>
      <c r="F120" s="19"/>
      <c r="G120" s="19"/>
      <c r="H120" s="21" t="s">
        <v>97</v>
      </c>
      <c r="I120" s="103" t="s">
        <v>71</v>
      </c>
      <c r="J120" s="35">
        <v>0.224</v>
      </c>
      <c r="K120" s="21"/>
      <c r="L120" s="159">
        <v>1</v>
      </c>
      <c r="M120" s="57">
        <f>L120*J120*1.153</f>
        <v>0.258272</v>
      </c>
      <c r="N120" s="508">
        <f>M120+M121+M122</f>
        <v>0.28567073900000001</v>
      </c>
      <c r="O120" s="342"/>
      <c r="P120" s="509"/>
    </row>
    <row r="121" spans="1:16" ht="15.75" x14ac:dyDescent="0.25">
      <c r="A121" s="19"/>
      <c r="B121" s="19"/>
      <c r="C121" s="20"/>
      <c r="D121" s="19"/>
      <c r="E121" s="19"/>
      <c r="F121" s="19"/>
      <c r="G121" s="19"/>
      <c r="H121" s="21" t="s">
        <v>98</v>
      </c>
      <c r="I121" s="103" t="s">
        <v>71</v>
      </c>
      <c r="J121" s="21">
        <v>2.7E-2</v>
      </c>
      <c r="K121" s="21"/>
      <c r="L121" s="160">
        <v>0.76900000000000002</v>
      </c>
      <c r="M121" s="57">
        <f>L121*J121*1.153</f>
        <v>2.3939739000000002E-2</v>
      </c>
      <c r="N121" s="520"/>
      <c r="O121" s="342"/>
      <c r="P121" s="509"/>
    </row>
    <row r="122" spans="1:16" ht="45" x14ac:dyDescent="0.25">
      <c r="A122" s="19"/>
      <c r="B122" s="19"/>
      <c r="C122" s="20"/>
      <c r="D122" s="19"/>
      <c r="E122" s="19"/>
      <c r="F122" s="19"/>
      <c r="G122" s="19"/>
      <c r="H122" s="103" t="s">
        <v>207</v>
      </c>
      <c r="I122" s="103" t="s">
        <v>71</v>
      </c>
      <c r="J122" s="35">
        <v>2E-3</v>
      </c>
      <c r="K122" s="21"/>
      <c r="L122" s="161">
        <v>1.5</v>
      </c>
      <c r="M122" s="57">
        <f>L122*J122*1.153</f>
        <v>3.4590000000000003E-3</v>
      </c>
      <c r="N122" s="521"/>
      <c r="O122" s="342"/>
      <c r="P122" s="510"/>
    </row>
    <row r="123" spans="1:16" x14ac:dyDescent="0.25">
      <c r="A123" s="511" t="s">
        <v>208</v>
      </c>
      <c r="B123" s="512"/>
      <c r="C123" s="512"/>
      <c r="D123" s="512"/>
      <c r="E123" s="513"/>
      <c r="F123" s="148"/>
      <c r="G123" s="148"/>
      <c r="H123" s="149"/>
      <c r="I123" s="149"/>
      <c r="J123" s="149"/>
      <c r="K123" s="149"/>
      <c r="L123" s="149"/>
      <c r="M123" s="149"/>
      <c r="N123" s="149"/>
      <c r="O123" s="149"/>
      <c r="P123" s="150"/>
    </row>
    <row r="124" spans="1:16" x14ac:dyDescent="0.25">
      <c r="A124" s="514">
        <v>1</v>
      </c>
      <c r="B124" s="514" t="s">
        <v>201</v>
      </c>
      <c r="C124" s="516" t="s">
        <v>209</v>
      </c>
      <c r="D124" s="514" t="s">
        <v>71</v>
      </c>
      <c r="E124" s="518">
        <v>28.8</v>
      </c>
      <c r="F124" s="151">
        <f>35.9/1000</f>
        <v>3.5900000000000001E-2</v>
      </c>
      <c r="G124" s="152">
        <f>0.2/1000</f>
        <v>2.0000000000000001E-4</v>
      </c>
      <c r="H124" s="514" t="s">
        <v>40</v>
      </c>
      <c r="I124" s="514" t="s">
        <v>40</v>
      </c>
      <c r="J124" s="514" t="s">
        <v>40</v>
      </c>
      <c r="K124" s="514" t="s">
        <v>40</v>
      </c>
      <c r="L124" s="514" t="s">
        <v>40</v>
      </c>
      <c r="M124" s="514" t="s">
        <v>40</v>
      </c>
      <c r="N124" s="518">
        <f>F125+G125</f>
        <v>7.0202856999999994E-2</v>
      </c>
      <c r="O124" s="518">
        <f>N124+N126</f>
        <v>0.47716573699999992</v>
      </c>
      <c r="P124" s="518">
        <f>E124*O124</f>
        <v>13.742373225599998</v>
      </c>
    </row>
    <row r="125" spans="1:16" x14ac:dyDescent="0.25">
      <c r="A125" s="515"/>
      <c r="B125" s="515"/>
      <c r="C125" s="517"/>
      <c r="D125" s="515"/>
      <c r="E125" s="519"/>
      <c r="F125" s="68">
        <f>F124*1.94067</f>
        <v>6.9670052999999996E-2</v>
      </c>
      <c r="G125" s="68">
        <f>G124*2.66402</f>
        <v>5.32804E-4</v>
      </c>
      <c r="H125" s="515"/>
      <c r="I125" s="515"/>
      <c r="J125" s="515"/>
      <c r="K125" s="515"/>
      <c r="L125" s="515"/>
      <c r="M125" s="515"/>
      <c r="N125" s="519"/>
      <c r="O125" s="522"/>
      <c r="P125" s="522"/>
    </row>
    <row r="126" spans="1:16" ht="45" x14ac:dyDescent="0.25">
      <c r="A126" s="153"/>
      <c r="B126" s="153"/>
      <c r="C126" s="154"/>
      <c r="D126" s="153"/>
      <c r="E126" s="155"/>
      <c r="F126" s="155"/>
      <c r="G126" s="155"/>
      <c r="H126" s="153" t="s">
        <v>203</v>
      </c>
      <c r="I126" s="153" t="s">
        <v>71</v>
      </c>
      <c r="J126" s="156">
        <v>1</v>
      </c>
      <c r="K126" s="153"/>
      <c r="L126" s="155">
        <v>0.35</v>
      </c>
      <c r="M126" s="57">
        <f>L126*J126*1.153</f>
        <v>0.40354999999999996</v>
      </c>
      <c r="N126" s="523">
        <f>M126+M127+M128</f>
        <v>0.40696287999999992</v>
      </c>
      <c r="O126" s="522"/>
      <c r="P126" s="522"/>
    </row>
    <row r="127" spans="1:16" ht="30" x14ac:dyDescent="0.25">
      <c r="A127" s="153"/>
      <c r="B127" s="153"/>
      <c r="C127" s="154"/>
      <c r="D127" s="153"/>
      <c r="E127" s="155"/>
      <c r="F127" s="155"/>
      <c r="G127" s="155"/>
      <c r="H127" s="153" t="s">
        <v>204</v>
      </c>
      <c r="I127" s="153" t="s">
        <v>71</v>
      </c>
      <c r="J127" s="151">
        <f>5/1000</f>
        <v>5.0000000000000001E-3</v>
      </c>
      <c r="K127" s="153"/>
      <c r="L127" s="155">
        <v>0.4</v>
      </c>
      <c r="M127" s="57">
        <f>L127*J127*1.153</f>
        <v>2.3059999999999999E-3</v>
      </c>
      <c r="N127" s="524"/>
      <c r="O127" s="522"/>
      <c r="P127" s="522"/>
    </row>
    <row r="128" spans="1:16" ht="30" x14ac:dyDescent="0.25">
      <c r="A128" s="153"/>
      <c r="B128" s="153"/>
      <c r="C128" s="154"/>
      <c r="D128" s="153"/>
      <c r="E128" s="155"/>
      <c r="F128" s="155"/>
      <c r="G128" s="155"/>
      <c r="H128" s="153" t="s">
        <v>198</v>
      </c>
      <c r="I128" s="153" t="s">
        <v>71</v>
      </c>
      <c r="J128" s="152">
        <f>1.2/1000</f>
        <v>1.1999999999999999E-3</v>
      </c>
      <c r="K128" s="153"/>
      <c r="L128" s="155">
        <v>0.8</v>
      </c>
      <c r="M128" s="57">
        <f>L128*J128*1.153</f>
        <v>1.10688E-3</v>
      </c>
      <c r="N128" s="524"/>
      <c r="O128" s="522"/>
      <c r="P128" s="522"/>
    </row>
    <row r="129" spans="1:16" x14ac:dyDescent="0.25">
      <c r="A129" s="501">
        <v>2</v>
      </c>
      <c r="B129" s="528" t="s">
        <v>210</v>
      </c>
      <c r="C129" s="504" t="s">
        <v>211</v>
      </c>
      <c r="D129" s="501" t="s">
        <v>66</v>
      </c>
      <c r="E129" s="530">
        <v>2</v>
      </c>
      <c r="F129" s="105">
        <v>0</v>
      </c>
      <c r="G129" s="105">
        <v>0</v>
      </c>
      <c r="H129" s="501" t="s">
        <v>40</v>
      </c>
      <c r="I129" s="501" t="s">
        <v>40</v>
      </c>
      <c r="J129" s="501" t="s">
        <v>40</v>
      </c>
      <c r="K129" s="501" t="s">
        <v>40</v>
      </c>
      <c r="L129" s="501" t="s">
        <v>40</v>
      </c>
      <c r="M129" s="501" t="s">
        <v>40</v>
      </c>
      <c r="N129" s="530">
        <f>F130+G130</f>
        <v>0</v>
      </c>
      <c r="O129" s="508">
        <f>N129+N131</f>
        <v>0.57650000000000001</v>
      </c>
      <c r="P129" s="508">
        <f>E129*O129</f>
        <v>1.153</v>
      </c>
    </row>
    <row r="130" spans="1:16" x14ac:dyDescent="0.25">
      <c r="A130" s="502"/>
      <c r="B130" s="529"/>
      <c r="C130" s="505"/>
      <c r="D130" s="502"/>
      <c r="E130" s="531"/>
      <c r="F130" s="68">
        <f>F129*1.94067</f>
        <v>0</v>
      </c>
      <c r="G130" s="68">
        <f>G129*2.66402</f>
        <v>0</v>
      </c>
      <c r="H130" s="502"/>
      <c r="I130" s="502"/>
      <c r="J130" s="502"/>
      <c r="K130" s="502"/>
      <c r="L130" s="502"/>
      <c r="M130" s="502"/>
      <c r="N130" s="531"/>
      <c r="O130" s="509"/>
      <c r="P130" s="509"/>
    </row>
    <row r="131" spans="1:16" ht="15.75" x14ac:dyDescent="0.25">
      <c r="A131" s="19"/>
      <c r="B131" s="19"/>
      <c r="C131" s="20"/>
      <c r="D131" s="19"/>
      <c r="E131" s="19"/>
      <c r="F131" s="19"/>
      <c r="G131" s="19"/>
      <c r="H131" s="21" t="s">
        <v>212</v>
      </c>
      <c r="I131" s="103" t="s">
        <v>66</v>
      </c>
      <c r="J131" s="22">
        <v>1</v>
      </c>
      <c r="K131" s="21"/>
      <c r="L131" s="22">
        <v>0.5</v>
      </c>
      <c r="M131" s="57">
        <f>L131*J131*1.153</f>
        <v>0.57650000000000001</v>
      </c>
      <c r="N131" s="102">
        <f>M131</f>
        <v>0.57650000000000001</v>
      </c>
      <c r="O131" s="510"/>
      <c r="P131" s="510"/>
    </row>
    <row r="132" spans="1:16" x14ac:dyDescent="0.25">
      <c r="A132" s="532">
        <v>3</v>
      </c>
      <c r="B132" s="535" t="s">
        <v>210</v>
      </c>
      <c r="C132" s="537" t="s">
        <v>213</v>
      </c>
      <c r="D132" s="532" t="s">
        <v>66</v>
      </c>
      <c r="E132" s="538">
        <v>1</v>
      </c>
      <c r="F132" s="162">
        <v>0</v>
      </c>
      <c r="G132" s="162">
        <v>0</v>
      </c>
      <c r="H132" s="532" t="s">
        <v>40</v>
      </c>
      <c r="I132" s="532" t="s">
        <v>40</v>
      </c>
      <c r="J132" s="532" t="s">
        <v>40</v>
      </c>
      <c r="K132" s="532" t="s">
        <v>40</v>
      </c>
      <c r="L132" s="532" t="s">
        <v>40</v>
      </c>
      <c r="M132" s="532" t="s">
        <v>40</v>
      </c>
      <c r="N132" s="533">
        <f>F133+G133</f>
        <v>0</v>
      </c>
      <c r="O132" s="534">
        <f>N132+N134</f>
        <v>1.7295</v>
      </c>
      <c r="P132" s="534">
        <f>E132*O132</f>
        <v>1.7295</v>
      </c>
    </row>
    <row r="133" spans="1:16" x14ac:dyDescent="0.25">
      <c r="A133" s="532"/>
      <c r="B133" s="536"/>
      <c r="C133" s="537"/>
      <c r="D133" s="532"/>
      <c r="E133" s="538"/>
      <c r="F133" s="68">
        <f>F132*1.94067</f>
        <v>0</v>
      </c>
      <c r="G133" s="68">
        <f>G132*2.66402</f>
        <v>0</v>
      </c>
      <c r="H133" s="532"/>
      <c r="I133" s="532"/>
      <c r="J133" s="532"/>
      <c r="K133" s="532"/>
      <c r="L133" s="532"/>
      <c r="M133" s="532"/>
      <c r="N133" s="533"/>
      <c r="O133" s="534"/>
      <c r="P133" s="534"/>
    </row>
    <row r="134" spans="1:16" ht="30" x14ac:dyDescent="0.25">
      <c r="A134" s="163"/>
      <c r="B134" s="163"/>
      <c r="C134" s="164"/>
      <c r="D134" s="163"/>
      <c r="E134" s="165"/>
      <c r="F134" s="162"/>
      <c r="G134" s="162"/>
      <c r="H134" s="163" t="s">
        <v>91</v>
      </c>
      <c r="I134" s="163" t="s">
        <v>66</v>
      </c>
      <c r="J134" s="166">
        <v>1</v>
      </c>
      <c r="K134" s="163"/>
      <c r="L134" s="165">
        <v>1.5</v>
      </c>
      <c r="M134" s="57">
        <f>L134*J134*1.153</f>
        <v>1.7295</v>
      </c>
      <c r="N134" s="165">
        <f>M134</f>
        <v>1.7295</v>
      </c>
      <c r="O134" s="534"/>
      <c r="P134" s="534"/>
    </row>
    <row r="135" spans="1:16" x14ac:dyDescent="0.25">
      <c r="A135" s="501">
        <v>4</v>
      </c>
      <c r="B135" s="525" t="s">
        <v>205</v>
      </c>
      <c r="C135" s="539" t="s">
        <v>214</v>
      </c>
      <c r="D135" s="501" t="s">
        <v>72</v>
      </c>
      <c r="E135" s="526">
        <v>1.5</v>
      </c>
      <c r="F135" s="157">
        <v>0.214</v>
      </c>
      <c r="G135" s="158">
        <v>2.9999999999999997E-4</v>
      </c>
      <c r="H135" s="501" t="s">
        <v>40</v>
      </c>
      <c r="I135" s="501" t="s">
        <v>40</v>
      </c>
      <c r="J135" s="501" t="s">
        <v>40</v>
      </c>
      <c r="K135" s="501" t="s">
        <v>40</v>
      </c>
      <c r="L135" s="501" t="s">
        <v>40</v>
      </c>
      <c r="M135" s="501" t="s">
        <v>40</v>
      </c>
      <c r="N135" s="506">
        <f>F136+G136</f>
        <v>0.41610258599999994</v>
      </c>
      <c r="O135" s="342">
        <f>N135+N137</f>
        <v>0.70264499299999994</v>
      </c>
      <c r="P135" s="508">
        <f>E135*O135</f>
        <v>1.0539674895</v>
      </c>
    </row>
    <row r="136" spans="1:16" x14ac:dyDescent="0.25">
      <c r="A136" s="502"/>
      <c r="B136" s="502"/>
      <c r="C136" s="540"/>
      <c r="D136" s="502"/>
      <c r="E136" s="527"/>
      <c r="F136" s="68">
        <f>F135*1.94067</f>
        <v>0.41530337999999994</v>
      </c>
      <c r="G136" s="68">
        <f>G135*2.66402</f>
        <v>7.992059999999999E-4</v>
      </c>
      <c r="H136" s="502"/>
      <c r="I136" s="502"/>
      <c r="J136" s="502"/>
      <c r="K136" s="502"/>
      <c r="L136" s="502"/>
      <c r="M136" s="502"/>
      <c r="N136" s="507"/>
      <c r="O136" s="342"/>
      <c r="P136" s="509"/>
    </row>
    <row r="137" spans="1:16" ht="15.75" x14ac:dyDescent="0.25">
      <c r="A137" s="19"/>
      <c r="B137" s="19"/>
      <c r="C137" s="20"/>
      <c r="D137" s="19"/>
      <c r="E137" s="19"/>
      <c r="F137" s="19"/>
      <c r="G137" s="19"/>
      <c r="H137" s="21" t="s">
        <v>97</v>
      </c>
      <c r="I137" s="103" t="s">
        <v>71</v>
      </c>
      <c r="J137" s="35">
        <v>0.224</v>
      </c>
      <c r="K137" s="21"/>
      <c r="L137" s="159">
        <v>1</v>
      </c>
      <c r="M137" s="57">
        <f>L137*J137*1.153</f>
        <v>0.258272</v>
      </c>
      <c r="N137" s="508">
        <f>M137+M138+M139</f>
        <v>0.286542407</v>
      </c>
      <c r="O137" s="342"/>
      <c r="P137" s="509"/>
    </row>
    <row r="138" spans="1:16" ht="15.75" x14ac:dyDescent="0.25">
      <c r="A138" s="19"/>
      <c r="B138" s="19"/>
      <c r="C138" s="20"/>
      <c r="D138" s="19"/>
      <c r="E138" s="19"/>
      <c r="F138" s="19"/>
      <c r="G138" s="19"/>
      <c r="H138" s="21" t="s">
        <v>98</v>
      </c>
      <c r="I138" s="103" t="s">
        <v>71</v>
      </c>
      <c r="J138" s="21">
        <v>2.7E-2</v>
      </c>
      <c r="K138" s="21"/>
      <c r="L138" s="160">
        <v>0.79700000000000004</v>
      </c>
      <c r="M138" s="57">
        <f>L138*J138*1.153</f>
        <v>2.4811407000000001E-2</v>
      </c>
      <c r="N138" s="520"/>
      <c r="O138" s="342"/>
      <c r="P138" s="509"/>
    </row>
    <row r="139" spans="1:16" ht="45" x14ac:dyDescent="0.25">
      <c r="A139" s="19"/>
      <c r="B139" s="19"/>
      <c r="C139" s="20"/>
      <c r="D139" s="19"/>
      <c r="E139" s="19"/>
      <c r="F139" s="19"/>
      <c r="G139" s="19"/>
      <c r="H139" s="103" t="s">
        <v>207</v>
      </c>
      <c r="I139" s="103" t="s">
        <v>71</v>
      </c>
      <c r="J139" s="35">
        <v>2E-3</v>
      </c>
      <c r="K139" s="21"/>
      <c r="L139" s="161">
        <v>1.5</v>
      </c>
      <c r="M139" s="57">
        <f>L139*J139*1.153</f>
        <v>3.4590000000000003E-3</v>
      </c>
      <c r="N139" s="521"/>
      <c r="O139" s="342"/>
      <c r="P139" s="510"/>
    </row>
    <row r="140" spans="1:16" x14ac:dyDescent="0.25">
      <c r="A140" s="352" t="s">
        <v>36</v>
      </c>
      <c r="B140" s="353"/>
      <c r="C140" s="353"/>
      <c r="D140" s="353"/>
      <c r="E140" s="354"/>
      <c r="F140" s="7"/>
      <c r="G140" s="7"/>
      <c r="H140" s="8"/>
      <c r="I140" s="8"/>
      <c r="J140" s="8"/>
      <c r="K140" s="8"/>
      <c r="L140" s="8"/>
      <c r="M140" s="8"/>
      <c r="N140" s="8"/>
      <c r="O140" s="8"/>
      <c r="P140" s="9"/>
    </row>
    <row r="141" spans="1:16" x14ac:dyDescent="0.25">
      <c r="A141" s="363">
        <v>1</v>
      </c>
      <c r="B141" s="390" t="s">
        <v>46</v>
      </c>
      <c r="C141" s="392" t="s">
        <v>215</v>
      </c>
      <c r="D141" s="382" t="s">
        <v>39</v>
      </c>
      <c r="E141" s="360">
        <v>25.5</v>
      </c>
      <c r="F141" s="12">
        <f>14.3/1000</f>
        <v>1.43E-2</v>
      </c>
      <c r="G141" s="12">
        <v>0.30270000000000002</v>
      </c>
      <c r="H141" s="382" t="s">
        <v>40</v>
      </c>
      <c r="I141" s="382" t="s">
        <v>40</v>
      </c>
      <c r="J141" s="382" t="s">
        <v>40</v>
      </c>
      <c r="K141" s="382" t="s">
        <v>40</v>
      </c>
      <c r="L141" s="382" t="s">
        <v>40</v>
      </c>
      <c r="M141" s="382" t="s">
        <v>40</v>
      </c>
      <c r="N141" s="384">
        <f>F142+G142</f>
        <v>0.83415043499999997</v>
      </c>
      <c r="O141" s="386">
        <f>N141</f>
        <v>0.83415043499999997</v>
      </c>
      <c r="P141" s="386">
        <f>E141*O141</f>
        <v>21.270836092499998</v>
      </c>
    </row>
    <row r="142" spans="1:16" x14ac:dyDescent="0.25">
      <c r="A142" s="364"/>
      <c r="B142" s="391"/>
      <c r="C142" s="393"/>
      <c r="D142" s="383"/>
      <c r="E142" s="394"/>
      <c r="F142" s="68">
        <f>F141*1.94067</f>
        <v>2.7751580999999997E-2</v>
      </c>
      <c r="G142" s="68">
        <f>G141*2.66402</f>
        <v>0.806398854</v>
      </c>
      <c r="H142" s="383"/>
      <c r="I142" s="383"/>
      <c r="J142" s="383"/>
      <c r="K142" s="383"/>
      <c r="L142" s="383"/>
      <c r="M142" s="383"/>
      <c r="N142" s="385"/>
      <c r="O142" s="387"/>
      <c r="P142" s="387"/>
    </row>
    <row r="143" spans="1:16" x14ac:dyDescent="0.25">
      <c r="A143" s="334">
        <v>2</v>
      </c>
      <c r="B143" s="361" t="s">
        <v>44</v>
      </c>
      <c r="C143" s="388" t="s">
        <v>116</v>
      </c>
      <c r="D143" s="361" t="s">
        <v>39</v>
      </c>
      <c r="E143" s="368">
        <v>6.4</v>
      </c>
      <c r="F143" s="11">
        <f>3.27</f>
        <v>3.27</v>
      </c>
      <c r="G143" s="11">
        <f>3.81</f>
        <v>3.81</v>
      </c>
      <c r="H143" s="361" t="s">
        <v>40</v>
      </c>
      <c r="I143" s="361" t="s">
        <v>40</v>
      </c>
      <c r="J143" s="361" t="s">
        <v>40</v>
      </c>
      <c r="K143" s="361" t="s">
        <v>40</v>
      </c>
      <c r="L143" s="361" t="s">
        <v>40</v>
      </c>
      <c r="M143" s="361" t="s">
        <v>40</v>
      </c>
      <c r="N143" s="365">
        <f>F144+G144</f>
        <v>16.4959071</v>
      </c>
      <c r="O143" s="365">
        <f>N143</f>
        <v>16.4959071</v>
      </c>
      <c r="P143" s="365">
        <f>E143*O143</f>
        <v>105.57380544</v>
      </c>
    </row>
    <row r="144" spans="1:16" x14ac:dyDescent="0.25">
      <c r="A144" s="334"/>
      <c r="B144" s="362"/>
      <c r="C144" s="389"/>
      <c r="D144" s="362"/>
      <c r="E144" s="369"/>
      <c r="F144" s="68">
        <f>F143*1.94067</f>
        <v>6.3459908999999994</v>
      </c>
      <c r="G144" s="68">
        <f>G143*2.66402</f>
        <v>10.1499162</v>
      </c>
      <c r="H144" s="362"/>
      <c r="I144" s="362"/>
      <c r="J144" s="362"/>
      <c r="K144" s="362"/>
      <c r="L144" s="362"/>
      <c r="M144" s="362"/>
      <c r="N144" s="366"/>
      <c r="O144" s="366"/>
      <c r="P144" s="366"/>
    </row>
    <row r="145" spans="1:16" x14ac:dyDescent="0.25">
      <c r="A145" s="541">
        <v>3</v>
      </c>
      <c r="B145" s="545" t="s">
        <v>216</v>
      </c>
      <c r="C145" s="367" t="s">
        <v>217</v>
      </c>
      <c r="D145" s="541" t="s">
        <v>39</v>
      </c>
      <c r="E145" s="542">
        <v>1.5</v>
      </c>
      <c r="F145" s="15">
        <v>0.89</v>
      </c>
      <c r="G145" s="167">
        <v>0</v>
      </c>
      <c r="H145" s="541" t="s">
        <v>40</v>
      </c>
      <c r="I145" s="541" t="s">
        <v>40</v>
      </c>
      <c r="J145" s="541" t="s">
        <v>40</v>
      </c>
      <c r="K145" s="541" t="s">
        <v>40</v>
      </c>
      <c r="L145" s="541" t="s">
        <v>40</v>
      </c>
      <c r="M145" s="541" t="s">
        <v>40</v>
      </c>
      <c r="N145" s="544">
        <f>F146+G146</f>
        <v>1.7271962999999999</v>
      </c>
      <c r="O145" s="543">
        <f>N145+N147</f>
        <v>4.2637963000000001</v>
      </c>
      <c r="P145" s="543">
        <f>O145*E145</f>
        <v>6.3956944500000006</v>
      </c>
    </row>
    <row r="146" spans="1:16" x14ac:dyDescent="0.25">
      <c r="A146" s="541"/>
      <c r="B146" s="545"/>
      <c r="C146" s="367"/>
      <c r="D146" s="541"/>
      <c r="E146" s="542"/>
      <c r="F146" s="68">
        <f>F145*1.94067</f>
        <v>1.7271962999999999</v>
      </c>
      <c r="G146" s="68">
        <f>G145*2.66402</f>
        <v>0</v>
      </c>
      <c r="H146" s="541"/>
      <c r="I146" s="541"/>
      <c r="J146" s="541"/>
      <c r="K146" s="541"/>
      <c r="L146" s="541"/>
      <c r="M146" s="541"/>
      <c r="N146" s="544"/>
      <c r="O146" s="543"/>
      <c r="P146" s="543"/>
    </row>
    <row r="147" spans="1:16" ht="18" x14ac:dyDescent="0.25">
      <c r="A147" s="168"/>
      <c r="B147" s="168"/>
      <c r="C147" s="169"/>
      <c r="D147" s="168"/>
      <c r="E147" s="168"/>
      <c r="F147" s="168"/>
      <c r="G147" s="168"/>
      <c r="H147" s="170" t="s">
        <v>218</v>
      </c>
      <c r="I147" s="170" t="s">
        <v>39</v>
      </c>
      <c r="J147" s="16">
        <v>1.1000000000000001</v>
      </c>
      <c r="K147" s="16"/>
      <c r="L147" s="171">
        <v>2</v>
      </c>
      <c r="M147" s="65">
        <f>L147*J147*1.153</f>
        <v>2.5366000000000004</v>
      </c>
      <c r="N147" s="16">
        <f>M147</f>
        <v>2.5366000000000004</v>
      </c>
      <c r="O147" s="543"/>
      <c r="P147" s="543"/>
    </row>
    <row r="148" spans="1:16" x14ac:dyDescent="0.25">
      <c r="A148" s="363">
        <v>4</v>
      </c>
      <c r="B148" s="376" t="s">
        <v>58</v>
      </c>
      <c r="C148" s="378" t="s">
        <v>117</v>
      </c>
      <c r="D148" s="370" t="s">
        <v>39</v>
      </c>
      <c r="E148" s="380">
        <v>25.1</v>
      </c>
      <c r="F148" s="127">
        <v>7.3999999999999996E-2</v>
      </c>
      <c r="G148" s="127">
        <f>0.0172+42/1000</f>
        <v>5.9200000000000003E-2</v>
      </c>
      <c r="H148" s="370" t="s">
        <v>40</v>
      </c>
      <c r="I148" s="370" t="s">
        <v>40</v>
      </c>
      <c r="J148" s="370" t="s">
        <v>40</v>
      </c>
      <c r="K148" s="370" t="s">
        <v>40</v>
      </c>
      <c r="L148" s="370" t="s">
        <v>40</v>
      </c>
      <c r="M148" s="370" t="s">
        <v>40</v>
      </c>
      <c r="N148" s="372">
        <f>F149+G149</f>
        <v>0.30131956399999998</v>
      </c>
      <c r="O148" s="372">
        <f>N148</f>
        <v>0.30131956399999998</v>
      </c>
      <c r="P148" s="374">
        <f>E148*O148</f>
        <v>7.5631210564</v>
      </c>
    </row>
    <row r="149" spans="1:16" x14ac:dyDescent="0.25">
      <c r="A149" s="364"/>
      <c r="B149" s="377"/>
      <c r="C149" s="379"/>
      <c r="D149" s="371"/>
      <c r="E149" s="381"/>
      <c r="F149" s="68">
        <f>F148*1.94067</f>
        <v>0.14360957999999999</v>
      </c>
      <c r="G149" s="68">
        <f>G148*2.66402</f>
        <v>0.157709984</v>
      </c>
      <c r="H149" s="371"/>
      <c r="I149" s="371"/>
      <c r="J149" s="371"/>
      <c r="K149" s="371"/>
      <c r="L149" s="371"/>
      <c r="M149" s="371"/>
      <c r="N149" s="373"/>
      <c r="O149" s="373"/>
      <c r="P149" s="375"/>
    </row>
    <row r="150" spans="1:16" x14ac:dyDescent="0.25">
      <c r="A150" s="334">
        <v>5</v>
      </c>
      <c r="B150" s="361" t="s">
        <v>219</v>
      </c>
      <c r="C150" s="367" t="s">
        <v>220</v>
      </c>
      <c r="D150" s="361" t="s">
        <v>39</v>
      </c>
      <c r="E150" s="368">
        <v>6.8</v>
      </c>
      <c r="F150" s="11">
        <f>7.4/100+0.562</f>
        <v>0.63600000000000012</v>
      </c>
      <c r="G150" s="14">
        <f>4.2/100</f>
        <v>4.2000000000000003E-2</v>
      </c>
      <c r="H150" s="361" t="s">
        <v>40</v>
      </c>
      <c r="I150" s="361" t="s">
        <v>40</v>
      </c>
      <c r="J150" s="361" t="s">
        <v>40</v>
      </c>
      <c r="K150" s="361" t="s">
        <v>40</v>
      </c>
      <c r="L150" s="361" t="s">
        <v>40</v>
      </c>
      <c r="M150" s="361" t="s">
        <v>40</v>
      </c>
      <c r="N150" s="365">
        <f>F151+G151</f>
        <v>1.3461549600000002</v>
      </c>
      <c r="O150" s="365">
        <f>N150</f>
        <v>1.3461549600000002</v>
      </c>
      <c r="P150" s="365">
        <f>E150*O150</f>
        <v>9.1538537280000014</v>
      </c>
    </row>
    <row r="151" spans="1:16" x14ac:dyDescent="0.25">
      <c r="A151" s="334"/>
      <c r="B151" s="362"/>
      <c r="C151" s="367"/>
      <c r="D151" s="362"/>
      <c r="E151" s="369"/>
      <c r="F151" s="68">
        <f>F150*1.94067</f>
        <v>1.2342661200000002</v>
      </c>
      <c r="G151" s="68">
        <f>G150*2.66402</f>
        <v>0.11188884</v>
      </c>
      <c r="H151" s="362"/>
      <c r="I151" s="362"/>
      <c r="J151" s="362"/>
      <c r="K151" s="362"/>
      <c r="L151" s="362"/>
      <c r="M151" s="362"/>
      <c r="N151" s="366"/>
      <c r="O151" s="366"/>
      <c r="P151" s="366"/>
    </row>
    <row r="152" spans="1:16" x14ac:dyDescent="0.25">
      <c r="A152" s="483" t="s">
        <v>221</v>
      </c>
      <c r="B152" s="484"/>
      <c r="C152" s="484"/>
      <c r="D152" s="484"/>
      <c r="E152" s="485"/>
      <c r="F152" s="28"/>
      <c r="G152" s="28"/>
      <c r="H152" s="29"/>
      <c r="I152" s="29"/>
      <c r="J152" s="29"/>
      <c r="K152" s="29"/>
      <c r="L152" s="29"/>
      <c r="M152" s="29"/>
      <c r="N152" s="29"/>
      <c r="O152" s="29"/>
      <c r="P152" s="30"/>
    </row>
    <row r="153" spans="1:16" x14ac:dyDescent="0.25">
      <c r="A153" s="483" t="s">
        <v>61</v>
      </c>
      <c r="B153" s="484"/>
      <c r="C153" s="484"/>
      <c r="D153" s="484"/>
      <c r="E153" s="485"/>
      <c r="F153" s="28"/>
      <c r="G153" s="28"/>
      <c r="H153" s="29"/>
      <c r="I153" s="29"/>
      <c r="J153" s="29"/>
      <c r="K153" s="29"/>
      <c r="L153" s="29"/>
      <c r="M153" s="29"/>
      <c r="N153" s="29"/>
      <c r="O153" s="29"/>
      <c r="P153" s="30"/>
    </row>
    <row r="154" spans="1:16" x14ac:dyDescent="0.25">
      <c r="A154" s="383">
        <v>1</v>
      </c>
      <c r="B154" s="391" t="s">
        <v>143</v>
      </c>
      <c r="C154" s="393" t="s">
        <v>222</v>
      </c>
      <c r="D154" s="383" t="s">
        <v>66</v>
      </c>
      <c r="E154" s="480">
        <v>2</v>
      </c>
      <c r="F154" s="104">
        <v>1.58</v>
      </c>
      <c r="G154" s="104">
        <v>0.12</v>
      </c>
      <c r="H154" s="383" t="s">
        <v>40</v>
      </c>
      <c r="I154" s="383" t="s">
        <v>40</v>
      </c>
      <c r="J154" s="383" t="s">
        <v>40</v>
      </c>
      <c r="K154" s="383" t="s">
        <v>40</v>
      </c>
      <c r="L154" s="383" t="s">
        <v>40</v>
      </c>
      <c r="M154" s="383" t="s">
        <v>40</v>
      </c>
      <c r="N154" s="385">
        <f>F155+G155</f>
        <v>3.3859409999999999</v>
      </c>
      <c r="O154" s="397">
        <f>N154+N156</f>
        <v>163.652941</v>
      </c>
      <c r="P154" s="387">
        <f>O154*E154</f>
        <v>327.305882</v>
      </c>
    </row>
    <row r="155" spans="1:16" x14ac:dyDescent="0.25">
      <c r="A155" s="383"/>
      <c r="B155" s="391"/>
      <c r="C155" s="393"/>
      <c r="D155" s="383"/>
      <c r="E155" s="480"/>
      <c r="F155" s="68">
        <f>F154*1.94067</f>
        <v>3.0662585999999998</v>
      </c>
      <c r="G155" s="68">
        <f>G154*2.66402</f>
        <v>0.31968239999999998</v>
      </c>
      <c r="H155" s="383"/>
      <c r="I155" s="383"/>
      <c r="J155" s="383"/>
      <c r="K155" s="383"/>
      <c r="L155" s="383"/>
      <c r="M155" s="383"/>
      <c r="N155" s="385"/>
      <c r="O155" s="397"/>
      <c r="P155" s="387"/>
    </row>
    <row r="156" spans="1:16" ht="15.75" x14ac:dyDescent="0.25">
      <c r="A156" s="58"/>
      <c r="B156" s="58"/>
      <c r="C156" s="60"/>
      <c r="D156" s="58"/>
      <c r="E156" s="58"/>
      <c r="F156" s="58"/>
      <c r="G156" s="58"/>
      <c r="H156" s="59" t="s">
        <v>91</v>
      </c>
      <c r="I156" s="110" t="s">
        <v>66</v>
      </c>
      <c r="J156" s="113">
        <v>1</v>
      </c>
      <c r="K156" s="109"/>
      <c r="L156" s="22">
        <v>139</v>
      </c>
      <c r="M156" s="57">
        <f>L156*J156*1.153</f>
        <v>160.267</v>
      </c>
      <c r="N156" s="113">
        <f>M156</f>
        <v>160.267</v>
      </c>
      <c r="O156" s="397"/>
      <c r="P156" s="387"/>
    </row>
    <row r="157" spans="1:16" x14ac:dyDescent="0.25">
      <c r="A157" s="383">
        <v>2</v>
      </c>
      <c r="B157" s="391" t="s">
        <v>223</v>
      </c>
      <c r="C157" s="393" t="s">
        <v>224</v>
      </c>
      <c r="D157" s="383" t="s">
        <v>66</v>
      </c>
      <c r="E157" s="480">
        <v>2</v>
      </c>
      <c r="F157" s="104">
        <f>1.31/2</f>
        <v>0.65500000000000003</v>
      </c>
      <c r="G157" s="104">
        <f>0.09/2</f>
        <v>4.4999999999999998E-2</v>
      </c>
      <c r="H157" s="383" t="s">
        <v>40</v>
      </c>
      <c r="I157" s="383" t="s">
        <v>40</v>
      </c>
      <c r="J157" s="383" t="s">
        <v>40</v>
      </c>
      <c r="K157" s="383" t="s">
        <v>40</v>
      </c>
      <c r="L157" s="383" t="s">
        <v>40</v>
      </c>
      <c r="M157" s="383" t="s">
        <v>40</v>
      </c>
      <c r="N157" s="385">
        <f>F158+G158</f>
        <v>1.3910197500000001</v>
      </c>
      <c r="O157" s="397">
        <f>N157+N159</f>
        <v>18.455419750000004</v>
      </c>
      <c r="P157" s="387">
        <f>O157*E157</f>
        <v>36.910839500000009</v>
      </c>
    </row>
    <row r="158" spans="1:16" x14ac:dyDescent="0.25">
      <c r="A158" s="383"/>
      <c r="B158" s="391"/>
      <c r="C158" s="393"/>
      <c r="D158" s="383"/>
      <c r="E158" s="480"/>
      <c r="F158" s="68">
        <f>F157*1.94067</f>
        <v>1.27113885</v>
      </c>
      <c r="G158" s="68">
        <f>G157*2.66402</f>
        <v>0.11988089999999998</v>
      </c>
      <c r="H158" s="383"/>
      <c r="I158" s="383"/>
      <c r="J158" s="383"/>
      <c r="K158" s="383"/>
      <c r="L158" s="383"/>
      <c r="M158" s="383"/>
      <c r="N158" s="385"/>
      <c r="O158" s="397"/>
      <c r="P158" s="387"/>
    </row>
    <row r="159" spans="1:16" ht="15.75" x14ac:dyDescent="0.25">
      <c r="A159" s="58"/>
      <c r="B159" s="58"/>
      <c r="C159" s="60"/>
      <c r="D159" s="58"/>
      <c r="E159" s="58"/>
      <c r="F159" s="58"/>
      <c r="G159" s="58"/>
      <c r="H159" s="59" t="s">
        <v>93</v>
      </c>
      <c r="I159" s="110" t="s">
        <v>66</v>
      </c>
      <c r="J159" s="113">
        <v>1</v>
      </c>
      <c r="K159" s="109"/>
      <c r="L159" s="102">
        <v>14.8</v>
      </c>
      <c r="M159" s="57">
        <f>L159*J159*1.153</f>
        <v>17.064400000000003</v>
      </c>
      <c r="N159" s="113">
        <f>M159</f>
        <v>17.064400000000003</v>
      </c>
      <c r="O159" s="397"/>
      <c r="P159" s="387"/>
    </row>
    <row r="160" spans="1:16" x14ac:dyDescent="0.25">
      <c r="A160" s="344">
        <v>3</v>
      </c>
      <c r="B160" s="346" t="s">
        <v>190</v>
      </c>
      <c r="C160" s="347" t="s">
        <v>191</v>
      </c>
      <c r="D160" s="344" t="s">
        <v>66</v>
      </c>
      <c r="E160" s="348">
        <v>4</v>
      </c>
      <c r="F160" s="104">
        <v>0.62</v>
      </c>
      <c r="G160" s="104">
        <v>0.57999999999999996</v>
      </c>
      <c r="H160" s="344" t="s">
        <v>40</v>
      </c>
      <c r="I160" s="344" t="s">
        <v>40</v>
      </c>
      <c r="J160" s="344" t="s">
        <v>40</v>
      </c>
      <c r="K160" s="344" t="s">
        <v>40</v>
      </c>
      <c r="L160" s="344" t="s">
        <v>40</v>
      </c>
      <c r="M160" s="344" t="s">
        <v>40</v>
      </c>
      <c r="N160" s="345">
        <f>F161+G161</f>
        <v>2.7483469999999999</v>
      </c>
      <c r="O160" s="342">
        <f>N160+N162</f>
        <v>10.242847000000001</v>
      </c>
      <c r="P160" s="342">
        <f>O160*E160</f>
        <v>40.971388000000005</v>
      </c>
    </row>
    <row r="161" spans="1:16" x14ac:dyDescent="0.25">
      <c r="A161" s="344"/>
      <c r="B161" s="346"/>
      <c r="C161" s="347"/>
      <c r="D161" s="344"/>
      <c r="E161" s="348"/>
      <c r="F161" s="68">
        <f>F160*1.94067</f>
        <v>1.2032153999999999</v>
      </c>
      <c r="G161" s="68">
        <f>G160*2.66402</f>
        <v>1.5451315999999997</v>
      </c>
      <c r="H161" s="344"/>
      <c r="I161" s="344"/>
      <c r="J161" s="344"/>
      <c r="K161" s="344"/>
      <c r="L161" s="344"/>
      <c r="M161" s="344"/>
      <c r="N161" s="345"/>
      <c r="O161" s="342"/>
      <c r="P161" s="342"/>
    </row>
    <row r="162" spans="1:16" ht="15.75" x14ac:dyDescent="0.25">
      <c r="A162" s="19"/>
      <c r="B162" s="19"/>
      <c r="C162" s="20"/>
      <c r="D162" s="19"/>
      <c r="E162" s="19"/>
      <c r="F162" s="19"/>
      <c r="G162" s="19"/>
      <c r="H162" s="21" t="s">
        <v>67</v>
      </c>
      <c r="I162" s="103" t="s">
        <v>66</v>
      </c>
      <c r="J162" s="102">
        <v>1</v>
      </c>
      <c r="K162" s="102"/>
      <c r="L162" s="102">
        <v>6.5</v>
      </c>
      <c r="M162" s="57">
        <f>L162*J162*1.153</f>
        <v>7.4945000000000004</v>
      </c>
      <c r="N162" s="102">
        <f>M162</f>
        <v>7.4945000000000004</v>
      </c>
      <c r="O162" s="342"/>
      <c r="P162" s="342"/>
    </row>
    <row r="163" spans="1:16" x14ac:dyDescent="0.25">
      <c r="A163" s="501">
        <v>4</v>
      </c>
      <c r="B163" s="503" t="s">
        <v>95</v>
      </c>
      <c r="C163" s="504" t="s">
        <v>96</v>
      </c>
      <c r="D163" s="501" t="s">
        <v>72</v>
      </c>
      <c r="E163" s="506">
        <f>0.5*2</f>
        <v>1</v>
      </c>
      <c r="F163" s="32">
        <v>0.38400000000000001</v>
      </c>
      <c r="G163" s="33">
        <v>2.9999999999999997E-4</v>
      </c>
      <c r="H163" s="501" t="s">
        <v>40</v>
      </c>
      <c r="I163" s="501" t="s">
        <v>40</v>
      </c>
      <c r="J163" s="501" t="s">
        <v>40</v>
      </c>
      <c r="K163" s="501" t="s">
        <v>40</v>
      </c>
      <c r="L163" s="501" t="s">
        <v>40</v>
      </c>
      <c r="M163" s="501" t="s">
        <v>40</v>
      </c>
      <c r="N163" s="506">
        <f>F164+G164</f>
        <v>0.74601648600000003</v>
      </c>
      <c r="O163" s="508">
        <f>N163+N165</f>
        <v>1.0889081924044945</v>
      </c>
      <c r="P163" s="508">
        <f>E163*O163</f>
        <v>1.0889081924044945</v>
      </c>
    </row>
    <row r="164" spans="1:16" x14ac:dyDescent="0.25">
      <c r="A164" s="502"/>
      <c r="B164" s="502"/>
      <c r="C164" s="505"/>
      <c r="D164" s="502"/>
      <c r="E164" s="507"/>
      <c r="F164" s="68">
        <f>F163*1.94067</f>
        <v>0.74521727999999998</v>
      </c>
      <c r="G164" s="68">
        <f>G163*2.66402</f>
        <v>7.992059999999999E-4</v>
      </c>
      <c r="H164" s="502"/>
      <c r="I164" s="502"/>
      <c r="J164" s="502"/>
      <c r="K164" s="502"/>
      <c r="L164" s="502"/>
      <c r="M164" s="502"/>
      <c r="N164" s="507"/>
      <c r="O164" s="509"/>
      <c r="P164" s="509"/>
    </row>
    <row r="165" spans="1:16" ht="15.75" x14ac:dyDescent="0.25">
      <c r="A165" s="19"/>
      <c r="B165" s="19"/>
      <c r="C165" s="20"/>
      <c r="D165" s="19"/>
      <c r="E165" s="19"/>
      <c r="F165" s="19"/>
      <c r="G165" s="19"/>
      <c r="H165" s="34" t="s">
        <v>97</v>
      </c>
      <c r="I165" s="103" t="s">
        <v>71</v>
      </c>
      <c r="J165" s="102">
        <v>0.25</v>
      </c>
      <c r="K165" s="21"/>
      <c r="L165" s="35">
        <f>0.964/0.89</f>
        <v>1.0831460674157303</v>
      </c>
      <c r="M165" s="109">
        <f>L165*J165*1.153</f>
        <v>0.31221685393258425</v>
      </c>
      <c r="N165" s="508">
        <f>M165+M166+M167</f>
        <v>0.3428917064044944</v>
      </c>
      <c r="O165" s="509"/>
      <c r="P165" s="509"/>
    </row>
    <row r="166" spans="1:16" ht="15.75" x14ac:dyDescent="0.25">
      <c r="A166" s="19"/>
      <c r="B166" s="19"/>
      <c r="C166" s="20"/>
      <c r="D166" s="19"/>
      <c r="E166" s="19"/>
      <c r="F166" s="19"/>
      <c r="G166" s="19"/>
      <c r="H166" s="34" t="s">
        <v>98</v>
      </c>
      <c r="I166" s="103" t="s">
        <v>71</v>
      </c>
      <c r="J166" s="102">
        <v>0.03</v>
      </c>
      <c r="K166" s="19"/>
      <c r="L166" s="35">
        <v>0.79700000000000004</v>
      </c>
      <c r="M166" s="109">
        <f>L166*J166*1.153</f>
        <v>2.7568230000000003E-2</v>
      </c>
      <c r="N166" s="509"/>
      <c r="O166" s="509"/>
      <c r="P166" s="509"/>
    </row>
    <row r="167" spans="1:16" ht="15.75" x14ac:dyDescent="0.25">
      <c r="A167" s="19"/>
      <c r="B167" s="19"/>
      <c r="C167" s="20"/>
      <c r="D167" s="19"/>
      <c r="E167" s="19"/>
      <c r="F167" s="19"/>
      <c r="G167" s="19"/>
      <c r="H167" s="34" t="s">
        <v>99</v>
      </c>
      <c r="I167" s="103" t="s">
        <v>71</v>
      </c>
      <c r="J167" s="35">
        <v>2E-3</v>
      </c>
      <c r="K167" s="21"/>
      <c r="L167" s="102">
        <f>1.199/0.89</f>
        <v>1.3471910112359551</v>
      </c>
      <c r="M167" s="31">
        <f>L167*J167*1.153</f>
        <v>3.1066224719101124E-3</v>
      </c>
      <c r="N167" s="510"/>
      <c r="O167" s="510"/>
      <c r="P167" s="510"/>
    </row>
    <row r="168" spans="1:16" x14ac:dyDescent="0.25">
      <c r="A168" s="557">
        <v>5</v>
      </c>
      <c r="B168" s="561" t="s">
        <v>100</v>
      </c>
      <c r="C168" s="563" t="s">
        <v>101</v>
      </c>
      <c r="D168" s="557" t="s">
        <v>39</v>
      </c>
      <c r="E168" s="559">
        <f>0.004*2</f>
        <v>8.0000000000000002E-3</v>
      </c>
      <c r="F168" s="122">
        <v>2.34</v>
      </c>
      <c r="G168" s="122">
        <v>1.2</v>
      </c>
      <c r="H168" s="557" t="s">
        <v>40</v>
      </c>
      <c r="I168" s="557" t="s">
        <v>40</v>
      </c>
      <c r="J168" s="557" t="s">
        <v>40</v>
      </c>
      <c r="K168" s="557" t="s">
        <v>40</v>
      </c>
      <c r="L168" s="557" t="s">
        <v>40</v>
      </c>
      <c r="M168" s="557" t="s">
        <v>40</v>
      </c>
      <c r="N168" s="559">
        <f>F169+G169</f>
        <v>7.7379917999999996</v>
      </c>
      <c r="O168" s="546">
        <f>N168+N170</f>
        <v>45.507965799999994</v>
      </c>
      <c r="P168" s="546">
        <f>O168*E168</f>
        <v>0.36406372639999995</v>
      </c>
    </row>
    <row r="169" spans="1:16" x14ac:dyDescent="0.25">
      <c r="A169" s="558"/>
      <c r="B169" s="562"/>
      <c r="C169" s="564"/>
      <c r="D169" s="558"/>
      <c r="E169" s="560"/>
      <c r="F169" s="68">
        <f>F168*1.94067</f>
        <v>4.5411677999999993</v>
      </c>
      <c r="G169" s="68">
        <f>G168*2.66402</f>
        <v>3.1968239999999999</v>
      </c>
      <c r="H169" s="558"/>
      <c r="I169" s="558"/>
      <c r="J169" s="558"/>
      <c r="K169" s="558"/>
      <c r="L169" s="558"/>
      <c r="M169" s="558"/>
      <c r="N169" s="560"/>
      <c r="O169" s="547"/>
      <c r="P169" s="547"/>
    </row>
    <row r="170" spans="1:16" ht="18.75" x14ac:dyDescent="0.25">
      <c r="A170" s="36"/>
      <c r="B170" s="36"/>
      <c r="C170" s="37"/>
      <c r="D170" s="36"/>
      <c r="E170" s="36"/>
      <c r="F170" s="36"/>
      <c r="G170" s="36"/>
      <c r="H170" s="38" t="s">
        <v>102</v>
      </c>
      <c r="I170" s="39" t="s">
        <v>39</v>
      </c>
      <c r="J170" s="40">
        <v>1.02</v>
      </c>
      <c r="K170" s="40"/>
      <c r="L170" s="41">
        <v>27.65</v>
      </c>
      <c r="M170" s="109">
        <f>L170*J170*1.153</f>
        <v>32.518059000000001</v>
      </c>
      <c r="N170" s="546">
        <f>M170+M171+M172</f>
        <v>37.769973999999998</v>
      </c>
      <c r="O170" s="547"/>
      <c r="P170" s="547"/>
    </row>
    <row r="171" spans="1:16" ht="18.75" x14ac:dyDescent="0.25">
      <c r="A171" s="36"/>
      <c r="B171" s="36"/>
      <c r="C171" s="37"/>
      <c r="D171" s="36"/>
      <c r="E171" s="36"/>
      <c r="F171" s="36"/>
      <c r="G171" s="36"/>
      <c r="H171" s="38" t="s">
        <v>103</v>
      </c>
      <c r="I171" s="39" t="s">
        <v>104</v>
      </c>
      <c r="J171" s="41">
        <v>1.1599999999999999</v>
      </c>
      <c r="K171" s="40"/>
      <c r="L171" s="41">
        <v>3.5</v>
      </c>
      <c r="M171" s="109">
        <f>L171*J171*1.153</f>
        <v>4.6811799999999995</v>
      </c>
      <c r="N171" s="547"/>
      <c r="O171" s="547"/>
      <c r="P171" s="547"/>
    </row>
    <row r="172" spans="1:16" ht="30" x14ac:dyDescent="0.25">
      <c r="A172" s="36"/>
      <c r="B172" s="36"/>
      <c r="C172" s="37"/>
      <c r="D172" s="36"/>
      <c r="E172" s="36"/>
      <c r="F172" s="36"/>
      <c r="G172" s="36"/>
      <c r="H172" s="42" t="s">
        <v>105</v>
      </c>
      <c r="I172" s="39" t="s">
        <v>39</v>
      </c>
      <c r="J172" s="43">
        <v>3.5999999999999999E-3</v>
      </c>
      <c r="K172" s="40"/>
      <c r="L172" s="111">
        <v>137.5</v>
      </c>
      <c r="M172" s="109">
        <f>L172*J172*1.153</f>
        <v>0.57073499999999999</v>
      </c>
      <c r="N172" s="548"/>
      <c r="O172" s="548"/>
      <c r="P172" s="548"/>
    </row>
    <row r="173" spans="1:16" x14ac:dyDescent="0.25">
      <c r="A173" s="549">
        <v>6</v>
      </c>
      <c r="B173" s="551" t="s">
        <v>106</v>
      </c>
      <c r="C173" s="553" t="s">
        <v>107</v>
      </c>
      <c r="D173" s="549" t="s">
        <v>71</v>
      </c>
      <c r="E173" s="555">
        <f>12.67*2</f>
        <v>25.34</v>
      </c>
      <c r="F173" s="172">
        <v>2.5000000000000001E-2</v>
      </c>
      <c r="G173" s="172">
        <v>1.4999999999999999E-2</v>
      </c>
      <c r="H173" s="549" t="s">
        <v>40</v>
      </c>
      <c r="I173" s="549" t="s">
        <v>40</v>
      </c>
      <c r="J173" s="549" t="s">
        <v>40</v>
      </c>
      <c r="K173" s="549" t="s">
        <v>40</v>
      </c>
      <c r="L173" s="549" t="s">
        <v>40</v>
      </c>
      <c r="M173" s="549" t="s">
        <v>40</v>
      </c>
      <c r="N173" s="565">
        <f>F174+G174</f>
        <v>8.8477050000000002E-2</v>
      </c>
      <c r="O173" s="565">
        <f>N173+M175</f>
        <v>0.66497705000000007</v>
      </c>
      <c r="P173" s="565">
        <f>E173*O173</f>
        <v>16.850518447000002</v>
      </c>
    </row>
    <row r="174" spans="1:16" x14ac:dyDescent="0.25">
      <c r="A174" s="550"/>
      <c r="B174" s="552"/>
      <c r="C174" s="554"/>
      <c r="D174" s="550"/>
      <c r="E174" s="556"/>
      <c r="F174" s="68">
        <f>F173*1.94067</f>
        <v>4.8516749999999997E-2</v>
      </c>
      <c r="G174" s="68">
        <f>G173*2.66402</f>
        <v>3.9960299999999997E-2</v>
      </c>
      <c r="H174" s="550"/>
      <c r="I174" s="550"/>
      <c r="J174" s="550"/>
      <c r="K174" s="550"/>
      <c r="L174" s="550"/>
      <c r="M174" s="550"/>
      <c r="N174" s="567"/>
      <c r="O174" s="566"/>
      <c r="P174" s="566"/>
    </row>
    <row r="175" spans="1:16" ht="30" x14ac:dyDescent="0.25">
      <c r="A175" s="173"/>
      <c r="B175" s="173"/>
      <c r="C175" s="174"/>
      <c r="D175" s="173"/>
      <c r="E175" s="57"/>
      <c r="F175" s="175"/>
      <c r="G175" s="175"/>
      <c r="H175" s="173" t="s">
        <v>108</v>
      </c>
      <c r="I175" s="173" t="s">
        <v>71</v>
      </c>
      <c r="J175" s="176">
        <v>1</v>
      </c>
      <c r="K175" s="173"/>
      <c r="L175" s="57">
        <v>0.5</v>
      </c>
      <c r="M175" s="109">
        <f>L175*J175*1.153</f>
        <v>0.57650000000000001</v>
      </c>
      <c r="N175" s="57">
        <f>M175</f>
        <v>0.57650000000000001</v>
      </c>
      <c r="O175" s="567"/>
      <c r="P175" s="567"/>
    </row>
    <row r="176" spans="1:16" x14ac:dyDescent="0.25">
      <c r="A176" s="352" t="s">
        <v>36</v>
      </c>
      <c r="B176" s="353"/>
      <c r="C176" s="353"/>
      <c r="D176" s="353"/>
      <c r="E176" s="354"/>
      <c r="F176" s="7"/>
      <c r="G176" s="7"/>
      <c r="H176" s="8"/>
      <c r="I176" s="8"/>
      <c r="J176" s="8"/>
      <c r="K176" s="8"/>
      <c r="L176" s="8"/>
      <c r="M176" s="8"/>
      <c r="N176" s="8"/>
      <c r="O176" s="8"/>
      <c r="P176" s="9"/>
    </row>
    <row r="177" spans="1:16" x14ac:dyDescent="0.25">
      <c r="A177" s="334">
        <v>1</v>
      </c>
      <c r="B177" s="361" t="s">
        <v>44</v>
      </c>
      <c r="C177" s="388" t="s">
        <v>116</v>
      </c>
      <c r="D177" s="361" t="s">
        <v>39</v>
      </c>
      <c r="E177" s="368">
        <v>5</v>
      </c>
      <c r="F177" s="11">
        <f>3.27</f>
        <v>3.27</v>
      </c>
      <c r="G177" s="11">
        <f>3.81</f>
        <v>3.81</v>
      </c>
      <c r="H177" s="361" t="s">
        <v>40</v>
      </c>
      <c r="I177" s="361" t="s">
        <v>40</v>
      </c>
      <c r="J177" s="361" t="s">
        <v>40</v>
      </c>
      <c r="K177" s="361" t="s">
        <v>40</v>
      </c>
      <c r="L177" s="361" t="s">
        <v>40</v>
      </c>
      <c r="M177" s="361" t="s">
        <v>40</v>
      </c>
      <c r="N177" s="365">
        <f>F178+G178</f>
        <v>16.4959071</v>
      </c>
      <c r="O177" s="365">
        <f>N177</f>
        <v>16.4959071</v>
      </c>
      <c r="P177" s="365">
        <f>E177*O177</f>
        <v>82.479535499999997</v>
      </c>
    </row>
    <row r="178" spans="1:16" x14ac:dyDescent="0.25">
      <c r="A178" s="334"/>
      <c r="B178" s="362"/>
      <c r="C178" s="389"/>
      <c r="D178" s="362"/>
      <c r="E178" s="369"/>
      <c r="F178" s="68">
        <f>F177*1.94067</f>
        <v>6.3459908999999994</v>
      </c>
      <c r="G178" s="68">
        <f>G177*2.66402</f>
        <v>10.1499162</v>
      </c>
      <c r="H178" s="362"/>
      <c r="I178" s="362"/>
      <c r="J178" s="362"/>
      <c r="K178" s="362"/>
      <c r="L178" s="362"/>
      <c r="M178" s="362"/>
      <c r="N178" s="366"/>
      <c r="O178" s="366"/>
      <c r="P178" s="366"/>
    </row>
    <row r="179" spans="1:16" x14ac:dyDescent="0.25">
      <c r="A179" s="363">
        <v>2</v>
      </c>
      <c r="B179" s="376" t="s">
        <v>58</v>
      </c>
      <c r="C179" s="378" t="s">
        <v>117</v>
      </c>
      <c r="D179" s="370" t="s">
        <v>39</v>
      </c>
      <c r="E179" s="380">
        <v>3.7</v>
      </c>
      <c r="F179" s="127">
        <v>7.3999999999999996E-2</v>
      </c>
      <c r="G179" s="127">
        <f>0.0172+42/1000</f>
        <v>5.9200000000000003E-2</v>
      </c>
      <c r="H179" s="370" t="s">
        <v>40</v>
      </c>
      <c r="I179" s="370" t="s">
        <v>40</v>
      </c>
      <c r="J179" s="370" t="s">
        <v>40</v>
      </c>
      <c r="K179" s="370" t="s">
        <v>40</v>
      </c>
      <c r="L179" s="370" t="s">
        <v>40</v>
      </c>
      <c r="M179" s="370" t="s">
        <v>40</v>
      </c>
      <c r="N179" s="372">
        <f>F180+G180</f>
        <v>0.30131956399999998</v>
      </c>
      <c r="O179" s="372">
        <f>N179</f>
        <v>0.30131956399999998</v>
      </c>
      <c r="P179" s="374">
        <f>E179*O179</f>
        <v>1.1148823868</v>
      </c>
    </row>
    <row r="180" spans="1:16" x14ac:dyDescent="0.25">
      <c r="A180" s="364"/>
      <c r="B180" s="377"/>
      <c r="C180" s="379"/>
      <c r="D180" s="371"/>
      <c r="E180" s="381"/>
      <c r="F180" s="68">
        <f>F179*1.94067</f>
        <v>0.14360957999999999</v>
      </c>
      <c r="G180" s="68">
        <f>G179*2.66402</f>
        <v>0.157709984</v>
      </c>
      <c r="H180" s="371"/>
      <c r="I180" s="371"/>
      <c r="J180" s="371"/>
      <c r="K180" s="371"/>
      <c r="L180" s="371"/>
      <c r="M180" s="371"/>
      <c r="N180" s="373"/>
      <c r="O180" s="373"/>
      <c r="P180" s="375"/>
    </row>
    <row r="181" spans="1:16" x14ac:dyDescent="0.25">
      <c r="A181" s="334">
        <v>3</v>
      </c>
      <c r="B181" s="361" t="s">
        <v>55</v>
      </c>
      <c r="C181" s="367" t="s">
        <v>60</v>
      </c>
      <c r="D181" s="361" t="s">
        <v>39</v>
      </c>
      <c r="E181" s="368">
        <v>1.3</v>
      </c>
      <c r="F181" s="11">
        <v>0.56200000000000006</v>
      </c>
      <c r="G181" s="14">
        <v>0</v>
      </c>
      <c r="H181" s="361" t="s">
        <v>40</v>
      </c>
      <c r="I181" s="361" t="s">
        <v>40</v>
      </c>
      <c r="J181" s="361" t="s">
        <v>40</v>
      </c>
      <c r="K181" s="361" t="s">
        <v>40</v>
      </c>
      <c r="L181" s="361" t="s">
        <v>40</v>
      </c>
      <c r="M181" s="361" t="s">
        <v>40</v>
      </c>
      <c r="N181" s="365">
        <f>F182+G182</f>
        <v>1.0906565400000001</v>
      </c>
      <c r="O181" s="365">
        <f>N181</f>
        <v>1.0906565400000001</v>
      </c>
      <c r="P181" s="365">
        <f>E181*O181</f>
        <v>1.4178535020000003</v>
      </c>
    </row>
    <row r="182" spans="1:16" x14ac:dyDescent="0.25">
      <c r="A182" s="334"/>
      <c r="B182" s="362"/>
      <c r="C182" s="367"/>
      <c r="D182" s="362"/>
      <c r="E182" s="369"/>
      <c r="F182" s="68">
        <f>F181*1.94067</f>
        <v>1.0906565400000001</v>
      </c>
      <c r="G182" s="68">
        <f>G181*2.66402</f>
        <v>0</v>
      </c>
      <c r="H182" s="362"/>
      <c r="I182" s="362"/>
      <c r="J182" s="362"/>
      <c r="K182" s="362"/>
      <c r="L182" s="362"/>
      <c r="M182" s="362"/>
      <c r="N182" s="366"/>
      <c r="O182" s="366"/>
      <c r="P182" s="366"/>
    </row>
    <row r="183" spans="1:16" x14ac:dyDescent="0.25">
      <c r="A183" s="334">
        <v>4</v>
      </c>
      <c r="B183" s="361" t="s">
        <v>118</v>
      </c>
      <c r="C183" s="367" t="s">
        <v>119</v>
      </c>
      <c r="D183" s="361" t="s">
        <v>109</v>
      </c>
      <c r="E183" s="481">
        <v>1</v>
      </c>
      <c r="F183" s="11">
        <v>0</v>
      </c>
      <c r="G183" s="14">
        <v>0</v>
      </c>
      <c r="H183" s="361" t="s">
        <v>40</v>
      </c>
      <c r="I183" s="361" t="s">
        <v>40</v>
      </c>
      <c r="J183" s="361" t="s">
        <v>40</v>
      </c>
      <c r="K183" s="361" t="s">
        <v>40</v>
      </c>
      <c r="L183" s="361" t="s">
        <v>40</v>
      </c>
      <c r="M183" s="361" t="s">
        <v>40</v>
      </c>
      <c r="N183" s="365">
        <f>F184+G184</f>
        <v>0</v>
      </c>
      <c r="O183" s="365">
        <v>335.89</v>
      </c>
      <c r="P183" s="365">
        <f>E183*O183</f>
        <v>335.89</v>
      </c>
    </row>
    <row r="184" spans="1:16" x14ac:dyDescent="0.25">
      <c r="A184" s="334"/>
      <c r="B184" s="362"/>
      <c r="C184" s="367"/>
      <c r="D184" s="362"/>
      <c r="E184" s="482"/>
      <c r="F184" s="68">
        <f>F183*1.94067</f>
        <v>0</v>
      </c>
      <c r="G184" s="68">
        <f>G183*2.66402</f>
        <v>0</v>
      </c>
      <c r="H184" s="362"/>
      <c r="I184" s="362"/>
      <c r="J184" s="362"/>
      <c r="K184" s="362"/>
      <c r="L184" s="362"/>
      <c r="M184" s="362"/>
      <c r="N184" s="366"/>
      <c r="O184" s="366"/>
      <c r="P184" s="366"/>
    </row>
    <row r="185" spans="1:16" x14ac:dyDescent="0.25">
      <c r="A185" s="61"/>
      <c r="B185" s="61"/>
      <c r="C185" s="66" t="s">
        <v>13</v>
      </c>
      <c r="D185" s="70" t="s">
        <v>82</v>
      </c>
      <c r="E185" s="61"/>
      <c r="F185" s="61"/>
      <c r="G185" s="61"/>
      <c r="H185" s="61"/>
      <c r="I185" s="61"/>
      <c r="J185" s="98"/>
      <c r="K185" s="98"/>
      <c r="L185" s="98"/>
      <c r="M185" s="98"/>
      <c r="N185" s="98"/>
      <c r="O185" s="98"/>
      <c r="P185" s="71">
        <f>SUM(P16:P184)</f>
        <v>5266.2428866069049</v>
      </c>
    </row>
    <row r="186" spans="1:16" x14ac:dyDescent="0.25">
      <c r="A186" s="61"/>
      <c r="B186" s="61"/>
      <c r="C186" s="66" t="s">
        <v>83</v>
      </c>
      <c r="D186" s="70" t="s">
        <v>82</v>
      </c>
      <c r="E186" s="61"/>
      <c r="F186" s="61"/>
      <c r="G186" s="61"/>
      <c r="H186" s="61"/>
      <c r="I186" s="61"/>
      <c r="J186" s="98"/>
      <c r="K186" s="98"/>
      <c r="L186" s="98"/>
      <c r="M186" s="98"/>
      <c r="N186" s="98"/>
      <c r="O186" s="98"/>
      <c r="P186" s="71">
        <f>P185*13.3/100</f>
        <v>700.41030391871845</v>
      </c>
    </row>
    <row r="187" spans="1:16" x14ac:dyDescent="0.25">
      <c r="A187" s="61"/>
      <c r="B187" s="61"/>
      <c r="C187" s="66" t="s">
        <v>13</v>
      </c>
      <c r="D187" s="70" t="s">
        <v>82</v>
      </c>
      <c r="E187" s="61"/>
      <c r="F187" s="61"/>
      <c r="G187" s="61"/>
      <c r="H187" s="61"/>
      <c r="I187" s="61"/>
      <c r="J187" s="98"/>
      <c r="K187" s="98"/>
      <c r="L187" s="98"/>
      <c r="M187" s="98"/>
      <c r="N187" s="98"/>
      <c r="O187" s="98"/>
      <c r="P187" s="71">
        <f>P185+P186</f>
        <v>5966.6531905256234</v>
      </c>
    </row>
    <row r="188" spans="1:16" x14ac:dyDescent="0.25">
      <c r="A188" s="61"/>
      <c r="B188" s="61"/>
      <c r="C188" s="66" t="s">
        <v>84</v>
      </c>
      <c r="D188" s="70" t="s">
        <v>82</v>
      </c>
      <c r="E188" s="61"/>
      <c r="F188" s="61"/>
      <c r="G188" s="61"/>
      <c r="H188" s="61"/>
      <c r="I188" s="61"/>
      <c r="J188" s="98"/>
      <c r="K188" s="98"/>
      <c r="L188" s="98"/>
      <c r="M188" s="98"/>
      <c r="N188" s="98"/>
      <c r="O188" s="98"/>
      <c r="P188" s="71">
        <f>P187*11/100</f>
        <v>656.33185095781857</v>
      </c>
    </row>
    <row r="189" spans="1:16" x14ac:dyDescent="0.25">
      <c r="A189" s="61"/>
      <c r="B189" s="61"/>
      <c r="C189" s="66" t="s">
        <v>13</v>
      </c>
      <c r="D189" s="70" t="s">
        <v>82</v>
      </c>
      <c r="E189" s="61"/>
      <c r="F189" s="61"/>
      <c r="G189" s="61"/>
      <c r="H189" s="61"/>
      <c r="I189" s="61"/>
      <c r="J189" s="98"/>
      <c r="K189" s="98"/>
      <c r="L189" s="98"/>
      <c r="M189" s="98"/>
      <c r="N189" s="98"/>
      <c r="O189" s="98"/>
      <c r="P189" s="71">
        <f>SUM(P187:P188)</f>
        <v>6622.9850414834418</v>
      </c>
    </row>
    <row r="190" spans="1:16" ht="15.75" x14ac:dyDescent="0.25">
      <c r="A190" s="128"/>
      <c r="B190" s="129"/>
      <c r="C190" s="130"/>
      <c r="D190" s="129"/>
      <c r="E190" s="128"/>
      <c r="F190" s="128"/>
      <c r="G190" s="128"/>
      <c r="H190" s="129"/>
      <c r="I190" s="129"/>
      <c r="J190" s="129"/>
      <c r="K190" s="129"/>
      <c r="L190" s="129"/>
      <c r="M190" s="129"/>
      <c r="N190" s="129"/>
      <c r="O190" s="129"/>
      <c r="P190" s="129"/>
    </row>
    <row r="191" spans="1:16" x14ac:dyDescent="0.25">
      <c r="A191" s="333" t="s">
        <v>225</v>
      </c>
      <c r="B191" s="333"/>
      <c r="C191" s="333"/>
      <c r="D191" s="333"/>
      <c r="E191" s="333"/>
      <c r="F191" s="333"/>
      <c r="G191" s="333"/>
      <c r="H191" s="333"/>
      <c r="I191" s="333"/>
      <c r="J191" s="333"/>
      <c r="K191" s="333"/>
      <c r="L191" s="333"/>
      <c r="M191" s="333"/>
      <c r="N191" s="333"/>
      <c r="O191" s="333"/>
      <c r="P191" s="333"/>
    </row>
    <row r="192" spans="1:16" ht="15.75" x14ac:dyDescent="0.25">
      <c r="A192" s="128"/>
      <c r="B192" s="129"/>
      <c r="C192" s="130"/>
      <c r="D192" s="129"/>
      <c r="E192" s="128"/>
      <c r="F192" s="128"/>
      <c r="G192" s="128"/>
      <c r="H192" s="129"/>
      <c r="I192" s="129"/>
      <c r="J192" s="129"/>
      <c r="K192" s="129"/>
      <c r="L192" s="129"/>
      <c r="M192" s="129"/>
      <c r="N192" s="129"/>
      <c r="O192" s="129"/>
      <c r="P192" s="129"/>
    </row>
  </sheetData>
  <mergeCells count="813">
    <mergeCell ref="O183:O184"/>
    <mergeCell ref="P183:P184"/>
    <mergeCell ref="A191:P191"/>
    <mergeCell ref="I183:I184"/>
    <mergeCell ref="J183:J184"/>
    <mergeCell ref="K183:K184"/>
    <mergeCell ref="L183:L184"/>
    <mergeCell ref="M183:M184"/>
    <mergeCell ref="N183:N184"/>
    <mergeCell ref="A183:A184"/>
    <mergeCell ref="B183:B184"/>
    <mergeCell ref="C183:C184"/>
    <mergeCell ref="D183:D184"/>
    <mergeCell ref="E183:E184"/>
    <mergeCell ref="H183:H184"/>
    <mergeCell ref="K181:K182"/>
    <mergeCell ref="L181:L182"/>
    <mergeCell ref="M181:M182"/>
    <mergeCell ref="N181:N182"/>
    <mergeCell ref="O181:O182"/>
    <mergeCell ref="P181:P182"/>
    <mergeCell ref="O179:O180"/>
    <mergeCell ref="P179:P180"/>
    <mergeCell ref="A181:A182"/>
    <mergeCell ref="B181:B182"/>
    <mergeCell ref="C181:C182"/>
    <mergeCell ref="D181:D182"/>
    <mergeCell ref="E181:E182"/>
    <mergeCell ref="H181:H182"/>
    <mergeCell ref="I181:I182"/>
    <mergeCell ref="J181:J182"/>
    <mergeCell ref="I179:I180"/>
    <mergeCell ref="J179:J180"/>
    <mergeCell ref="K179:K180"/>
    <mergeCell ref="L179:L180"/>
    <mergeCell ref="M179:M180"/>
    <mergeCell ref="N179:N180"/>
    <mergeCell ref="A179:A180"/>
    <mergeCell ref="B179:B180"/>
    <mergeCell ref="C179:C180"/>
    <mergeCell ref="D179:D180"/>
    <mergeCell ref="E179:E180"/>
    <mergeCell ref="H179:H180"/>
    <mergeCell ref="K177:K178"/>
    <mergeCell ref="L177:L178"/>
    <mergeCell ref="M177:M178"/>
    <mergeCell ref="N177:N178"/>
    <mergeCell ref="O177:O178"/>
    <mergeCell ref="P177:P178"/>
    <mergeCell ref="P173:P175"/>
    <mergeCell ref="A176:E176"/>
    <mergeCell ref="A177:A178"/>
    <mergeCell ref="B177:B178"/>
    <mergeCell ref="C177:C178"/>
    <mergeCell ref="D177:D178"/>
    <mergeCell ref="E177:E178"/>
    <mergeCell ref="H177:H178"/>
    <mergeCell ref="I177:I178"/>
    <mergeCell ref="J177:J178"/>
    <mergeCell ref="J173:J174"/>
    <mergeCell ref="K173:K174"/>
    <mergeCell ref="L173:L174"/>
    <mergeCell ref="M173:M174"/>
    <mergeCell ref="N173:N174"/>
    <mergeCell ref="O173:O175"/>
    <mergeCell ref="O168:O172"/>
    <mergeCell ref="P168:P172"/>
    <mergeCell ref="N170:N172"/>
    <mergeCell ref="A173:A174"/>
    <mergeCell ref="B173:B174"/>
    <mergeCell ref="C173:C174"/>
    <mergeCell ref="D173:D174"/>
    <mergeCell ref="E173:E174"/>
    <mergeCell ref="H173:H174"/>
    <mergeCell ref="I173:I174"/>
    <mergeCell ref="I168:I169"/>
    <mergeCell ref="J168:J169"/>
    <mergeCell ref="K168:K169"/>
    <mergeCell ref="L168:L169"/>
    <mergeCell ref="M168:M169"/>
    <mergeCell ref="N168:N169"/>
    <mergeCell ref="A168:A169"/>
    <mergeCell ref="B168:B169"/>
    <mergeCell ref="C168:C169"/>
    <mergeCell ref="D168:D169"/>
    <mergeCell ref="E168:E169"/>
    <mergeCell ref="H168:H169"/>
    <mergeCell ref="K163:K164"/>
    <mergeCell ref="L163:L164"/>
    <mergeCell ref="M163:M164"/>
    <mergeCell ref="N163:N164"/>
    <mergeCell ref="O163:O167"/>
    <mergeCell ref="P163:P167"/>
    <mergeCell ref="N165:N167"/>
    <mergeCell ref="O160:O162"/>
    <mergeCell ref="P160:P162"/>
    <mergeCell ref="K160:K161"/>
    <mergeCell ref="L160:L161"/>
    <mergeCell ref="M160:M161"/>
    <mergeCell ref="N160:N161"/>
    <mergeCell ref="A163:A164"/>
    <mergeCell ref="B163:B164"/>
    <mergeCell ref="C163:C164"/>
    <mergeCell ref="D163:D164"/>
    <mergeCell ref="E163:E164"/>
    <mergeCell ref="H163:H164"/>
    <mergeCell ref="I163:I164"/>
    <mergeCell ref="J163:J164"/>
    <mergeCell ref="I160:I161"/>
    <mergeCell ref="J160:J161"/>
    <mergeCell ref="A160:A161"/>
    <mergeCell ref="B160:B161"/>
    <mergeCell ref="C160:C161"/>
    <mergeCell ref="D160:D161"/>
    <mergeCell ref="E160:E161"/>
    <mergeCell ref="H160:H161"/>
    <mergeCell ref="K157:K158"/>
    <mergeCell ref="L157:L158"/>
    <mergeCell ref="M157:M158"/>
    <mergeCell ref="N157:N158"/>
    <mergeCell ref="O157:O159"/>
    <mergeCell ref="P157:P159"/>
    <mergeCell ref="O154:O156"/>
    <mergeCell ref="P154:P156"/>
    <mergeCell ref="A157:A158"/>
    <mergeCell ref="B157:B158"/>
    <mergeCell ref="C157:C158"/>
    <mergeCell ref="D157:D158"/>
    <mergeCell ref="E157:E158"/>
    <mergeCell ref="H157:H158"/>
    <mergeCell ref="I157:I158"/>
    <mergeCell ref="J157:J158"/>
    <mergeCell ref="I154:I155"/>
    <mergeCell ref="J154:J155"/>
    <mergeCell ref="K154:K155"/>
    <mergeCell ref="L154:L155"/>
    <mergeCell ref="M154:M155"/>
    <mergeCell ref="N154:N155"/>
    <mergeCell ref="O150:O151"/>
    <mergeCell ref="P150:P151"/>
    <mergeCell ref="A152:E152"/>
    <mergeCell ref="A153:E153"/>
    <mergeCell ref="A154:A155"/>
    <mergeCell ref="B154:B155"/>
    <mergeCell ref="C154:C155"/>
    <mergeCell ref="D154:D155"/>
    <mergeCell ref="E154:E155"/>
    <mergeCell ref="H154:H155"/>
    <mergeCell ref="I150:I151"/>
    <mergeCell ref="J150:J151"/>
    <mergeCell ref="K150:K151"/>
    <mergeCell ref="L150:L151"/>
    <mergeCell ref="M150:M151"/>
    <mergeCell ref="N150:N151"/>
    <mergeCell ref="A150:A151"/>
    <mergeCell ref="B150:B151"/>
    <mergeCell ref="C150:C151"/>
    <mergeCell ref="D150:D151"/>
    <mergeCell ref="E150:E151"/>
    <mergeCell ref="H150:H151"/>
    <mergeCell ref="K148:K149"/>
    <mergeCell ref="L148:L149"/>
    <mergeCell ref="M148:M149"/>
    <mergeCell ref="N148:N149"/>
    <mergeCell ref="O148:O149"/>
    <mergeCell ref="P148:P149"/>
    <mergeCell ref="O145:O147"/>
    <mergeCell ref="P145:P147"/>
    <mergeCell ref="A148:A149"/>
    <mergeCell ref="B148:B149"/>
    <mergeCell ref="C148:C149"/>
    <mergeCell ref="D148:D149"/>
    <mergeCell ref="E148:E149"/>
    <mergeCell ref="H148:H149"/>
    <mergeCell ref="I148:I149"/>
    <mergeCell ref="J148:J149"/>
    <mergeCell ref="I145:I146"/>
    <mergeCell ref="J145:J146"/>
    <mergeCell ref="K145:K146"/>
    <mergeCell ref="L145:L146"/>
    <mergeCell ref="M145:M146"/>
    <mergeCell ref="N145:N146"/>
    <mergeCell ref="A145:A146"/>
    <mergeCell ref="B145:B146"/>
    <mergeCell ref="C145:C146"/>
    <mergeCell ref="D145:D146"/>
    <mergeCell ref="E145:E146"/>
    <mergeCell ref="H145:H146"/>
    <mergeCell ref="K143:K144"/>
    <mergeCell ref="L143:L144"/>
    <mergeCell ref="M143:M144"/>
    <mergeCell ref="N143:N144"/>
    <mergeCell ref="O143:O144"/>
    <mergeCell ref="P143:P144"/>
    <mergeCell ref="O141:O142"/>
    <mergeCell ref="P141:P142"/>
    <mergeCell ref="A143:A144"/>
    <mergeCell ref="B143:B144"/>
    <mergeCell ref="C143:C144"/>
    <mergeCell ref="D143:D144"/>
    <mergeCell ref="E143:E144"/>
    <mergeCell ref="H143:H144"/>
    <mergeCell ref="I143:I144"/>
    <mergeCell ref="J143:J144"/>
    <mergeCell ref="I141:I142"/>
    <mergeCell ref="J141:J142"/>
    <mergeCell ref="K141:K142"/>
    <mergeCell ref="L141:L142"/>
    <mergeCell ref="M141:M142"/>
    <mergeCell ref="N141:N142"/>
    <mergeCell ref="O135:O139"/>
    <mergeCell ref="P135:P139"/>
    <mergeCell ref="N137:N139"/>
    <mergeCell ref="A140:E140"/>
    <mergeCell ref="A141:A142"/>
    <mergeCell ref="B141:B142"/>
    <mergeCell ref="C141:C142"/>
    <mergeCell ref="D141:D142"/>
    <mergeCell ref="E141:E142"/>
    <mergeCell ref="H141:H142"/>
    <mergeCell ref="I135:I136"/>
    <mergeCell ref="J135:J136"/>
    <mergeCell ref="K135:K136"/>
    <mergeCell ref="L135:L136"/>
    <mergeCell ref="M135:M136"/>
    <mergeCell ref="N135:N136"/>
    <mergeCell ref="A135:A136"/>
    <mergeCell ref="B135:B136"/>
    <mergeCell ref="C135:C136"/>
    <mergeCell ref="D135:D136"/>
    <mergeCell ref="E135:E136"/>
    <mergeCell ref="H135:H136"/>
    <mergeCell ref="K132:K133"/>
    <mergeCell ref="L132:L133"/>
    <mergeCell ref="M132:M133"/>
    <mergeCell ref="N132:N133"/>
    <mergeCell ref="O132:O134"/>
    <mergeCell ref="P132:P134"/>
    <mergeCell ref="O129:O131"/>
    <mergeCell ref="P129:P131"/>
    <mergeCell ref="A132:A133"/>
    <mergeCell ref="B132:B133"/>
    <mergeCell ref="C132:C133"/>
    <mergeCell ref="D132:D133"/>
    <mergeCell ref="E132:E133"/>
    <mergeCell ref="H132:H133"/>
    <mergeCell ref="I132:I133"/>
    <mergeCell ref="J132:J133"/>
    <mergeCell ref="I129:I130"/>
    <mergeCell ref="J129:J130"/>
    <mergeCell ref="K129:K130"/>
    <mergeCell ref="L129:L130"/>
    <mergeCell ref="M129:M130"/>
    <mergeCell ref="N129:N130"/>
    <mergeCell ref="N124:N125"/>
    <mergeCell ref="O124:O128"/>
    <mergeCell ref="P124:P128"/>
    <mergeCell ref="N126:N128"/>
    <mergeCell ref="A129:A130"/>
    <mergeCell ref="B129:B130"/>
    <mergeCell ref="C129:C130"/>
    <mergeCell ref="D129:D130"/>
    <mergeCell ref="E129:E130"/>
    <mergeCell ref="H129:H130"/>
    <mergeCell ref="H124:H125"/>
    <mergeCell ref="I124:I125"/>
    <mergeCell ref="J124:J125"/>
    <mergeCell ref="K124:K125"/>
    <mergeCell ref="L124:L125"/>
    <mergeCell ref="M124:M125"/>
    <mergeCell ref="A123:E123"/>
    <mergeCell ref="A124:A125"/>
    <mergeCell ref="B124:B125"/>
    <mergeCell ref="C124:C125"/>
    <mergeCell ref="D124:D125"/>
    <mergeCell ref="E124:E125"/>
    <mergeCell ref="K118:K119"/>
    <mergeCell ref="L118:L119"/>
    <mergeCell ref="M118:M119"/>
    <mergeCell ref="N118:N119"/>
    <mergeCell ref="O118:O122"/>
    <mergeCell ref="P118:P122"/>
    <mergeCell ref="N120:N122"/>
    <mergeCell ref="P113:P117"/>
    <mergeCell ref="N115:N117"/>
    <mergeCell ref="A118:A119"/>
    <mergeCell ref="B118:B119"/>
    <mergeCell ref="C118:C119"/>
    <mergeCell ref="D118:D119"/>
    <mergeCell ref="E118:E119"/>
    <mergeCell ref="H118:H119"/>
    <mergeCell ref="I118:I119"/>
    <mergeCell ref="J118:J119"/>
    <mergeCell ref="J113:J114"/>
    <mergeCell ref="K113:K114"/>
    <mergeCell ref="L113:L114"/>
    <mergeCell ref="M113:M114"/>
    <mergeCell ref="N113:N114"/>
    <mergeCell ref="O113:O117"/>
    <mergeCell ref="O109:O111"/>
    <mergeCell ref="P109:P111"/>
    <mergeCell ref="A112:E112"/>
    <mergeCell ref="A113:A114"/>
    <mergeCell ref="B113:B114"/>
    <mergeCell ref="C113:C114"/>
    <mergeCell ref="D113:D114"/>
    <mergeCell ref="E113:E114"/>
    <mergeCell ref="H113:H114"/>
    <mergeCell ref="I113:I114"/>
    <mergeCell ref="I109:I110"/>
    <mergeCell ref="J109:J110"/>
    <mergeCell ref="K109:K110"/>
    <mergeCell ref="L109:L110"/>
    <mergeCell ref="M109:M110"/>
    <mergeCell ref="N109:N110"/>
    <mergeCell ref="A109:A110"/>
    <mergeCell ref="B109:B110"/>
    <mergeCell ref="C109:C110"/>
    <mergeCell ref="D109:D110"/>
    <mergeCell ref="E109:E110"/>
    <mergeCell ref="H109:H110"/>
    <mergeCell ref="K104:K105"/>
    <mergeCell ref="L104:L105"/>
    <mergeCell ref="M104:M105"/>
    <mergeCell ref="N104:N105"/>
    <mergeCell ref="O104:O108"/>
    <mergeCell ref="P104:P108"/>
    <mergeCell ref="N106:N108"/>
    <mergeCell ref="O101:O103"/>
    <mergeCell ref="P101:P103"/>
    <mergeCell ref="K101:K102"/>
    <mergeCell ref="L101:L102"/>
    <mergeCell ref="M101:M102"/>
    <mergeCell ref="N101:N102"/>
    <mergeCell ref="A104:A105"/>
    <mergeCell ref="B104:B105"/>
    <mergeCell ref="C104:C105"/>
    <mergeCell ref="D104:D105"/>
    <mergeCell ref="E104:E105"/>
    <mergeCell ref="H104:H105"/>
    <mergeCell ref="I104:I105"/>
    <mergeCell ref="J104:J105"/>
    <mergeCell ref="I101:I102"/>
    <mergeCell ref="J101:J102"/>
    <mergeCell ref="A101:A102"/>
    <mergeCell ref="B101:B102"/>
    <mergeCell ref="C101:C102"/>
    <mergeCell ref="D101:D102"/>
    <mergeCell ref="E101:E102"/>
    <mergeCell ref="H101:H102"/>
    <mergeCell ref="K96:K97"/>
    <mergeCell ref="L96:L97"/>
    <mergeCell ref="M96:M97"/>
    <mergeCell ref="N96:N97"/>
    <mergeCell ref="O96:O100"/>
    <mergeCell ref="P96:P100"/>
    <mergeCell ref="N98:N100"/>
    <mergeCell ref="O93:O95"/>
    <mergeCell ref="P93:P95"/>
    <mergeCell ref="K93:K94"/>
    <mergeCell ref="L93:L94"/>
    <mergeCell ref="M93:M94"/>
    <mergeCell ref="N93:N94"/>
    <mergeCell ref="A96:A97"/>
    <mergeCell ref="B96:B97"/>
    <mergeCell ref="C96:C97"/>
    <mergeCell ref="D96:D97"/>
    <mergeCell ref="E96:E97"/>
    <mergeCell ref="H96:H97"/>
    <mergeCell ref="I96:I97"/>
    <mergeCell ref="J96:J97"/>
    <mergeCell ref="I93:I94"/>
    <mergeCell ref="J93:J94"/>
    <mergeCell ref="A93:A94"/>
    <mergeCell ref="B93:B94"/>
    <mergeCell ref="C93:C94"/>
    <mergeCell ref="D93:D94"/>
    <mergeCell ref="E93:E94"/>
    <mergeCell ref="H93:H94"/>
    <mergeCell ref="K90:K91"/>
    <mergeCell ref="L90:L91"/>
    <mergeCell ref="M90:M91"/>
    <mergeCell ref="N90:N91"/>
    <mergeCell ref="O90:O92"/>
    <mergeCell ref="P90:P92"/>
    <mergeCell ref="O87:O89"/>
    <mergeCell ref="P87:P89"/>
    <mergeCell ref="A90:A91"/>
    <mergeCell ref="B90:B91"/>
    <mergeCell ref="C90:C91"/>
    <mergeCell ref="D90:D91"/>
    <mergeCell ref="E90:E91"/>
    <mergeCell ref="H90:H91"/>
    <mergeCell ref="I90:I91"/>
    <mergeCell ref="J90:J91"/>
    <mergeCell ref="I87:I88"/>
    <mergeCell ref="J87:J88"/>
    <mergeCell ref="K87:K88"/>
    <mergeCell ref="L87:L88"/>
    <mergeCell ref="M87:M88"/>
    <mergeCell ref="N87:N88"/>
    <mergeCell ref="O82:O84"/>
    <mergeCell ref="P82:P84"/>
    <mergeCell ref="A85:E85"/>
    <mergeCell ref="A86:E86"/>
    <mergeCell ref="A87:A88"/>
    <mergeCell ref="B87:B88"/>
    <mergeCell ref="C87:C88"/>
    <mergeCell ref="D87:D88"/>
    <mergeCell ref="E87:E88"/>
    <mergeCell ref="H87:H88"/>
    <mergeCell ref="I82:I83"/>
    <mergeCell ref="J82:J83"/>
    <mergeCell ref="K82:K83"/>
    <mergeCell ref="L82:L83"/>
    <mergeCell ref="M82:M83"/>
    <mergeCell ref="N82:N83"/>
    <mergeCell ref="A82:A83"/>
    <mergeCell ref="B82:B83"/>
    <mergeCell ref="C82:C83"/>
    <mergeCell ref="D82:D83"/>
    <mergeCell ref="E82:E83"/>
    <mergeCell ref="H82:H83"/>
    <mergeCell ref="K79:K80"/>
    <mergeCell ref="L79:L80"/>
    <mergeCell ref="M79:M80"/>
    <mergeCell ref="N79:N80"/>
    <mergeCell ref="O79:O81"/>
    <mergeCell ref="P79:P81"/>
    <mergeCell ref="O76:O78"/>
    <mergeCell ref="P76:P78"/>
    <mergeCell ref="A79:A80"/>
    <mergeCell ref="B79:B80"/>
    <mergeCell ref="C79:C80"/>
    <mergeCell ref="D79:D80"/>
    <mergeCell ref="E79:E80"/>
    <mergeCell ref="H79:H80"/>
    <mergeCell ref="I79:I80"/>
    <mergeCell ref="J79:J80"/>
    <mergeCell ref="I76:I77"/>
    <mergeCell ref="J76:J77"/>
    <mergeCell ref="K76:K77"/>
    <mergeCell ref="L76:L77"/>
    <mergeCell ref="M76:M77"/>
    <mergeCell ref="N76:N77"/>
    <mergeCell ref="A76:A77"/>
    <mergeCell ref="B76:B77"/>
    <mergeCell ref="C76:C77"/>
    <mergeCell ref="D76:D77"/>
    <mergeCell ref="E76:E77"/>
    <mergeCell ref="H76:H77"/>
    <mergeCell ref="K74:K75"/>
    <mergeCell ref="L74:L75"/>
    <mergeCell ref="M74:M75"/>
    <mergeCell ref="N74:N75"/>
    <mergeCell ref="O74:O75"/>
    <mergeCell ref="P74:P75"/>
    <mergeCell ref="O71:O73"/>
    <mergeCell ref="P71:P73"/>
    <mergeCell ref="A74:A75"/>
    <mergeCell ref="B74:B75"/>
    <mergeCell ref="C74:C75"/>
    <mergeCell ref="D74:D75"/>
    <mergeCell ref="E74:E75"/>
    <mergeCell ref="H74:H75"/>
    <mergeCell ref="I74:I75"/>
    <mergeCell ref="J74:J75"/>
    <mergeCell ref="I71:I72"/>
    <mergeCell ref="J71:J72"/>
    <mergeCell ref="K71:K72"/>
    <mergeCell ref="L71:L72"/>
    <mergeCell ref="M71:M72"/>
    <mergeCell ref="N71:N72"/>
    <mergeCell ref="A71:A72"/>
    <mergeCell ref="B71:B72"/>
    <mergeCell ref="C71:C72"/>
    <mergeCell ref="D71:D72"/>
    <mergeCell ref="E71:E72"/>
    <mergeCell ref="H71:H72"/>
    <mergeCell ref="K68:K69"/>
    <mergeCell ref="L68:L69"/>
    <mergeCell ref="M68:M69"/>
    <mergeCell ref="N68:N69"/>
    <mergeCell ref="O68:O70"/>
    <mergeCell ref="P68:P70"/>
    <mergeCell ref="O65:O67"/>
    <mergeCell ref="P65:P67"/>
    <mergeCell ref="A68:A69"/>
    <mergeCell ref="B68:B69"/>
    <mergeCell ref="C68:C69"/>
    <mergeCell ref="D68:D69"/>
    <mergeCell ref="E68:E69"/>
    <mergeCell ref="H68:H69"/>
    <mergeCell ref="I68:I69"/>
    <mergeCell ref="J68:J69"/>
    <mergeCell ref="I65:I66"/>
    <mergeCell ref="J65:J66"/>
    <mergeCell ref="K65:K66"/>
    <mergeCell ref="L65:L66"/>
    <mergeCell ref="M65:M66"/>
    <mergeCell ref="N65:N66"/>
    <mergeCell ref="A65:A66"/>
    <mergeCell ref="B65:B66"/>
    <mergeCell ref="C65:C66"/>
    <mergeCell ref="D65:D66"/>
    <mergeCell ref="E65:E66"/>
    <mergeCell ref="H65:H66"/>
    <mergeCell ref="K62:K63"/>
    <mergeCell ref="L62:L63"/>
    <mergeCell ref="M62:M63"/>
    <mergeCell ref="N62:N63"/>
    <mergeCell ref="O62:O64"/>
    <mergeCell ref="P62:P64"/>
    <mergeCell ref="O59:O61"/>
    <mergeCell ref="P59:P61"/>
    <mergeCell ref="A62:A63"/>
    <mergeCell ref="B62:B63"/>
    <mergeCell ref="C62:C63"/>
    <mergeCell ref="D62:D63"/>
    <mergeCell ref="E62:E63"/>
    <mergeCell ref="H62:H63"/>
    <mergeCell ref="I62:I63"/>
    <mergeCell ref="J62:J63"/>
    <mergeCell ref="I59:I60"/>
    <mergeCell ref="J59:J60"/>
    <mergeCell ref="K59:K60"/>
    <mergeCell ref="L59:L60"/>
    <mergeCell ref="M59:M60"/>
    <mergeCell ref="N59:N60"/>
    <mergeCell ref="A59:A60"/>
    <mergeCell ref="B59:B60"/>
    <mergeCell ref="C59:C60"/>
    <mergeCell ref="D59:D60"/>
    <mergeCell ref="E59:E60"/>
    <mergeCell ref="H59:H60"/>
    <mergeCell ref="K56:K57"/>
    <mergeCell ref="L56:L57"/>
    <mergeCell ref="M56:M57"/>
    <mergeCell ref="N56:N57"/>
    <mergeCell ref="O56:O58"/>
    <mergeCell ref="P56:P58"/>
    <mergeCell ref="O53:O55"/>
    <mergeCell ref="P53:P55"/>
    <mergeCell ref="A56:A57"/>
    <mergeCell ref="B56:B57"/>
    <mergeCell ref="C56:C57"/>
    <mergeCell ref="D56:D57"/>
    <mergeCell ref="E56:E57"/>
    <mergeCell ref="H56:H57"/>
    <mergeCell ref="I56:I57"/>
    <mergeCell ref="J56:J57"/>
    <mergeCell ref="I53:I54"/>
    <mergeCell ref="J53:J54"/>
    <mergeCell ref="K53:K54"/>
    <mergeCell ref="L53:L54"/>
    <mergeCell ref="M53:M54"/>
    <mergeCell ref="N53:N54"/>
    <mergeCell ref="A53:A54"/>
    <mergeCell ref="B53:B54"/>
    <mergeCell ref="C53:C54"/>
    <mergeCell ref="D53:D54"/>
    <mergeCell ref="E53:E54"/>
    <mergeCell ref="H53:H54"/>
    <mergeCell ref="K50:K51"/>
    <mergeCell ref="L50:L51"/>
    <mergeCell ref="M50:M51"/>
    <mergeCell ref="N50:N51"/>
    <mergeCell ref="O50:O52"/>
    <mergeCell ref="P50:P52"/>
    <mergeCell ref="O48:O49"/>
    <mergeCell ref="P48:P49"/>
    <mergeCell ref="A50:A51"/>
    <mergeCell ref="B50:B51"/>
    <mergeCell ref="C50:C51"/>
    <mergeCell ref="D50:D51"/>
    <mergeCell ref="E50:E51"/>
    <mergeCell ref="H50:H51"/>
    <mergeCell ref="I50:I51"/>
    <mergeCell ref="J50:J51"/>
    <mergeCell ref="I48:I49"/>
    <mergeCell ref="J48:J49"/>
    <mergeCell ref="K48:K49"/>
    <mergeCell ref="L48:L49"/>
    <mergeCell ref="M48:M49"/>
    <mergeCell ref="N48:N49"/>
    <mergeCell ref="A48:A49"/>
    <mergeCell ref="B48:B49"/>
    <mergeCell ref="C48:C49"/>
    <mergeCell ref="D48:D49"/>
    <mergeCell ref="E48:E49"/>
    <mergeCell ref="H48:H49"/>
    <mergeCell ref="K45:K46"/>
    <mergeCell ref="L45:L46"/>
    <mergeCell ref="M45:M46"/>
    <mergeCell ref="N45:N46"/>
    <mergeCell ref="O45:O47"/>
    <mergeCell ref="P45:P47"/>
    <mergeCell ref="O42:O44"/>
    <mergeCell ref="P42:P44"/>
    <mergeCell ref="A45:A46"/>
    <mergeCell ref="B45:B46"/>
    <mergeCell ref="C45:C46"/>
    <mergeCell ref="D45:D46"/>
    <mergeCell ref="E45:E46"/>
    <mergeCell ref="H45:H46"/>
    <mergeCell ref="I45:I46"/>
    <mergeCell ref="J45:J46"/>
    <mergeCell ref="I42:I43"/>
    <mergeCell ref="J42:J43"/>
    <mergeCell ref="K42:K43"/>
    <mergeCell ref="L42:L43"/>
    <mergeCell ref="M42:M43"/>
    <mergeCell ref="N42:N43"/>
    <mergeCell ref="A42:A43"/>
    <mergeCell ref="B42:B43"/>
    <mergeCell ref="C42:C43"/>
    <mergeCell ref="D42:D43"/>
    <mergeCell ref="E42:E43"/>
    <mergeCell ref="H42:H43"/>
    <mergeCell ref="K40:K41"/>
    <mergeCell ref="L40:L41"/>
    <mergeCell ref="M40:M41"/>
    <mergeCell ref="N40:N41"/>
    <mergeCell ref="O40:O41"/>
    <mergeCell ref="P40:P41"/>
    <mergeCell ref="P37:P38"/>
    <mergeCell ref="A39:E39"/>
    <mergeCell ref="A40:A41"/>
    <mergeCell ref="B40:B41"/>
    <mergeCell ref="C40:C41"/>
    <mergeCell ref="D40:D41"/>
    <mergeCell ref="E40:E41"/>
    <mergeCell ref="H40:H41"/>
    <mergeCell ref="I40:I41"/>
    <mergeCell ref="J40:J41"/>
    <mergeCell ref="J37:J38"/>
    <mergeCell ref="K37:K38"/>
    <mergeCell ref="L37:L38"/>
    <mergeCell ref="M37:M38"/>
    <mergeCell ref="N37:N38"/>
    <mergeCell ref="O37:O38"/>
    <mergeCell ref="A35:A36"/>
    <mergeCell ref="B35:B36"/>
    <mergeCell ref="C35:C36"/>
    <mergeCell ref="D35:D36"/>
    <mergeCell ref="E35:E36"/>
    <mergeCell ref="N35:N36"/>
    <mergeCell ref="O35:O36"/>
    <mergeCell ref="P35:P36"/>
    <mergeCell ref="A37:A38"/>
    <mergeCell ref="B37:B38"/>
    <mergeCell ref="C37:C38"/>
    <mergeCell ref="D37:D38"/>
    <mergeCell ref="E37:E38"/>
    <mergeCell ref="H37:H38"/>
    <mergeCell ref="I37:I38"/>
    <mergeCell ref="H35:H36"/>
    <mergeCell ref="I35:I36"/>
    <mergeCell ref="J35:J36"/>
    <mergeCell ref="K35:K36"/>
    <mergeCell ref="L35:L36"/>
    <mergeCell ref="M35:M36"/>
    <mergeCell ref="L31:L32"/>
    <mergeCell ref="M31:M32"/>
    <mergeCell ref="N31:N32"/>
    <mergeCell ref="O31:O32"/>
    <mergeCell ref="L33:L34"/>
    <mergeCell ref="M33:M34"/>
    <mergeCell ref="N33:N34"/>
    <mergeCell ref="O33:O34"/>
    <mergeCell ref="P33:P34"/>
    <mergeCell ref="A33:A34"/>
    <mergeCell ref="B33:B34"/>
    <mergeCell ref="C33:C34"/>
    <mergeCell ref="D33:D34"/>
    <mergeCell ref="E33:E34"/>
    <mergeCell ref="H33:H34"/>
    <mergeCell ref="I33:I34"/>
    <mergeCell ref="J33:J34"/>
    <mergeCell ref="K33:K34"/>
    <mergeCell ref="A29:A30"/>
    <mergeCell ref="B29:B30"/>
    <mergeCell ref="C29:C30"/>
    <mergeCell ref="D29:D30"/>
    <mergeCell ref="E29:E30"/>
    <mergeCell ref="N29:N30"/>
    <mergeCell ref="O29:O30"/>
    <mergeCell ref="P29:P30"/>
    <mergeCell ref="A31:A32"/>
    <mergeCell ref="B31:B32"/>
    <mergeCell ref="C31:C32"/>
    <mergeCell ref="D31:D32"/>
    <mergeCell ref="E31:E32"/>
    <mergeCell ref="H31:H32"/>
    <mergeCell ref="I31:I32"/>
    <mergeCell ref="H29:H30"/>
    <mergeCell ref="I29:I30"/>
    <mergeCell ref="J29:J30"/>
    <mergeCell ref="K29:K30"/>
    <mergeCell ref="L29:L30"/>
    <mergeCell ref="M29:M30"/>
    <mergeCell ref="P31:P32"/>
    <mergeCell ref="J31:J32"/>
    <mergeCell ref="K31:K32"/>
    <mergeCell ref="L25:L26"/>
    <mergeCell ref="M25:M26"/>
    <mergeCell ref="N25:N26"/>
    <mergeCell ref="O25:O26"/>
    <mergeCell ref="L27:L28"/>
    <mergeCell ref="M27:M28"/>
    <mergeCell ref="N27:N28"/>
    <mergeCell ref="O27:O28"/>
    <mergeCell ref="P27:P28"/>
    <mergeCell ref="A27:A28"/>
    <mergeCell ref="B27:B28"/>
    <mergeCell ref="C27:C28"/>
    <mergeCell ref="D27:D28"/>
    <mergeCell ref="E27:E28"/>
    <mergeCell ref="H27:H28"/>
    <mergeCell ref="I27:I28"/>
    <mergeCell ref="J27:J28"/>
    <mergeCell ref="K27:K28"/>
    <mergeCell ref="A23:A24"/>
    <mergeCell ref="B23:B24"/>
    <mergeCell ref="C23:C24"/>
    <mergeCell ref="D23:D24"/>
    <mergeCell ref="E23:E24"/>
    <mergeCell ref="N23:N24"/>
    <mergeCell ref="O23:O24"/>
    <mergeCell ref="P23:P24"/>
    <mergeCell ref="A25:A26"/>
    <mergeCell ref="B25:B26"/>
    <mergeCell ref="C25:C26"/>
    <mergeCell ref="D25:D26"/>
    <mergeCell ref="E25:E26"/>
    <mergeCell ref="H25:H26"/>
    <mergeCell ref="I25:I26"/>
    <mergeCell ref="H23:H24"/>
    <mergeCell ref="I23:I24"/>
    <mergeCell ref="J23:J24"/>
    <mergeCell ref="K23:K24"/>
    <mergeCell ref="L23:L24"/>
    <mergeCell ref="M23:M24"/>
    <mergeCell ref="P25:P26"/>
    <mergeCell ref="J25:J26"/>
    <mergeCell ref="K25:K26"/>
    <mergeCell ref="P19:P20"/>
    <mergeCell ref="A21:A22"/>
    <mergeCell ref="B21:B22"/>
    <mergeCell ref="C21:C22"/>
    <mergeCell ref="D21:D22"/>
    <mergeCell ref="E21:E22"/>
    <mergeCell ref="H21:H22"/>
    <mergeCell ref="I21:I22"/>
    <mergeCell ref="J21:J22"/>
    <mergeCell ref="K21:K22"/>
    <mergeCell ref="J19:J20"/>
    <mergeCell ref="K19:K20"/>
    <mergeCell ref="L19:L20"/>
    <mergeCell ref="M19:M20"/>
    <mergeCell ref="N19:N20"/>
    <mergeCell ref="O19:O20"/>
    <mergeCell ref="L21:L22"/>
    <mergeCell ref="M21:M22"/>
    <mergeCell ref="N21:N22"/>
    <mergeCell ref="O21:O22"/>
    <mergeCell ref="P21:P22"/>
    <mergeCell ref="A19:A20"/>
    <mergeCell ref="B19:B20"/>
    <mergeCell ref="C19:C20"/>
    <mergeCell ref="D19:D20"/>
    <mergeCell ref="E19:E20"/>
    <mergeCell ref="H19:H20"/>
    <mergeCell ref="I19:I20"/>
    <mergeCell ref="H17:H18"/>
    <mergeCell ref="I17:I18"/>
    <mergeCell ref="O13:O14"/>
    <mergeCell ref="P13:P14"/>
    <mergeCell ref="A16:E16"/>
    <mergeCell ref="A17:A18"/>
    <mergeCell ref="B17:B18"/>
    <mergeCell ref="C17:C18"/>
    <mergeCell ref="D17:D18"/>
    <mergeCell ref="E17:E18"/>
    <mergeCell ref="N17:N18"/>
    <mergeCell ref="O17:O18"/>
    <mergeCell ref="P17:P18"/>
    <mergeCell ref="J17:J18"/>
    <mergeCell ref="K17:K18"/>
    <mergeCell ref="L17:L18"/>
    <mergeCell ref="M17:M18"/>
    <mergeCell ref="A13:A14"/>
    <mergeCell ref="B13:B14"/>
    <mergeCell ref="C13:C14"/>
    <mergeCell ref="D13:D14"/>
    <mergeCell ref="E13:E14"/>
    <mergeCell ref="F13:F14"/>
    <mergeCell ref="G13:G14"/>
    <mergeCell ref="H13:M13"/>
    <mergeCell ref="N13:N14"/>
    <mergeCell ref="A6:P6"/>
    <mergeCell ref="A8:P8"/>
    <mergeCell ref="A9:P9"/>
    <mergeCell ref="A10:P10"/>
    <mergeCell ref="A11:C12"/>
    <mergeCell ref="D11:F11"/>
    <mergeCell ref="J11:L11"/>
    <mergeCell ref="M11:N11"/>
    <mergeCell ref="O11:P11"/>
    <mergeCell ref="D12:F12"/>
    <mergeCell ref="H12:L12"/>
    <mergeCell ref="M12:N12"/>
    <mergeCell ref="O12:P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6"/>
  <sheetViews>
    <sheetView topLeftCell="A7" workbookViewId="0">
      <selection activeCell="J14" sqref="J14"/>
    </sheetView>
  </sheetViews>
  <sheetFormatPr defaultRowHeight="15" x14ac:dyDescent="0.25"/>
  <cols>
    <col min="2" max="2" width="24.140625" customWidth="1"/>
    <col min="3" max="3" width="25.28515625" customWidth="1"/>
    <col min="4" max="4" width="14.7109375" customWidth="1"/>
    <col min="5" max="5" width="15.28515625" customWidth="1"/>
    <col min="6" max="6" width="14.7109375" customWidth="1"/>
    <col min="7" max="7" width="18.28515625" customWidth="1"/>
    <col min="8" max="8" width="23.28515625" customWidth="1"/>
  </cols>
  <sheetData>
    <row r="5" spans="1:8" x14ac:dyDescent="0.25">
      <c r="A5" s="437" t="s">
        <v>0</v>
      </c>
      <c r="B5" s="438"/>
      <c r="C5" s="438"/>
      <c r="D5" s="438"/>
      <c r="E5" s="438"/>
      <c r="F5" s="438"/>
      <c r="G5" s="438"/>
      <c r="H5" s="438"/>
    </row>
    <row r="6" spans="1:8" ht="103.5" customHeight="1" x14ac:dyDescent="0.25">
      <c r="A6" s="439" t="s">
        <v>227</v>
      </c>
      <c r="B6" s="439"/>
      <c r="C6" s="439"/>
      <c r="D6" s="439"/>
      <c r="E6" s="439"/>
      <c r="F6" s="439"/>
      <c r="G6" s="439"/>
      <c r="H6" s="439"/>
    </row>
    <row r="7" spans="1:8" x14ac:dyDescent="0.25">
      <c r="A7" s="94"/>
      <c r="B7" s="439" t="s">
        <v>1</v>
      </c>
      <c r="C7" s="439"/>
      <c r="D7" s="439"/>
      <c r="E7" s="439"/>
      <c r="F7" s="439"/>
      <c r="G7" s="439"/>
      <c r="H7" s="94"/>
    </row>
    <row r="8" spans="1:8" x14ac:dyDescent="0.25">
      <c r="A8" s="440" t="s">
        <v>2</v>
      </c>
      <c r="B8" s="441"/>
      <c r="C8" s="441"/>
      <c r="D8" s="442" t="s">
        <v>3</v>
      </c>
      <c r="E8" s="443"/>
      <c r="F8" s="1">
        <f>H14</f>
        <v>6623</v>
      </c>
      <c r="G8" s="440" t="s">
        <v>4</v>
      </c>
      <c r="H8" s="441"/>
    </row>
    <row r="9" spans="1:8" x14ac:dyDescent="0.25">
      <c r="A9" s="427" t="s">
        <v>5</v>
      </c>
      <c r="B9" s="429" t="s">
        <v>6</v>
      </c>
      <c r="C9" s="427" t="s">
        <v>7</v>
      </c>
      <c r="D9" s="431" t="s">
        <v>8</v>
      </c>
      <c r="E9" s="432"/>
      <c r="F9" s="432"/>
      <c r="G9" s="432"/>
      <c r="H9" s="433"/>
    </row>
    <row r="10" spans="1:8" ht="60" x14ac:dyDescent="0.25">
      <c r="A10" s="428"/>
      <c r="B10" s="430"/>
      <c r="C10" s="428"/>
      <c r="D10" s="2" t="s">
        <v>9</v>
      </c>
      <c r="E10" s="2" t="s">
        <v>10</v>
      </c>
      <c r="F10" s="2" t="s">
        <v>11</v>
      </c>
      <c r="G10" s="2" t="s">
        <v>12</v>
      </c>
      <c r="H10" s="2" t="s">
        <v>13</v>
      </c>
    </row>
    <row r="11" spans="1:8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</row>
    <row r="12" spans="1:8" x14ac:dyDescent="0.25">
      <c r="A12" s="422">
        <v>1</v>
      </c>
      <c r="B12" s="434" t="s">
        <v>226</v>
      </c>
      <c r="C12" s="435" t="s">
        <v>170</v>
      </c>
      <c r="D12" s="424">
        <v>6623</v>
      </c>
      <c r="E12" s="422" t="s">
        <v>14</v>
      </c>
      <c r="F12" s="424"/>
      <c r="G12" s="422" t="s">
        <v>14</v>
      </c>
      <c r="H12" s="424">
        <v>6623</v>
      </c>
    </row>
    <row r="13" spans="1:8" x14ac:dyDescent="0.25">
      <c r="A13" s="423"/>
      <c r="B13" s="423"/>
      <c r="C13" s="436"/>
      <c r="D13" s="425"/>
      <c r="E13" s="423"/>
      <c r="F13" s="425"/>
      <c r="G13" s="423"/>
      <c r="H13" s="425"/>
    </row>
    <row r="14" spans="1:8" x14ac:dyDescent="0.25">
      <c r="A14" s="4"/>
      <c r="B14" s="4"/>
      <c r="C14" s="5" t="s">
        <v>13</v>
      </c>
      <c r="D14" s="6">
        <f>SUM(D12:D13)</f>
        <v>6623</v>
      </c>
      <c r="E14" s="6">
        <f>SUM(E12:E13)</f>
        <v>0</v>
      </c>
      <c r="F14" s="6">
        <f>SUM(F12:F13)</f>
        <v>0</v>
      </c>
      <c r="G14" s="6">
        <f>SUM(G12:G13)</f>
        <v>0</v>
      </c>
      <c r="H14" s="6">
        <f>SUM(H12:H13)</f>
        <v>6623</v>
      </c>
    </row>
    <row r="15" spans="1:8" ht="15.75" x14ac:dyDescent="0.25">
      <c r="A15" s="426" t="s">
        <v>15</v>
      </c>
      <c r="B15" s="426"/>
      <c r="C15" s="426"/>
      <c r="D15" s="426"/>
      <c r="E15" s="426"/>
      <c r="F15" s="426"/>
      <c r="G15" s="426"/>
      <c r="H15" s="426"/>
    </row>
    <row r="16" spans="1:8" ht="15.75" x14ac:dyDescent="0.25">
      <c r="A16" s="177"/>
      <c r="B16" s="177"/>
      <c r="C16" s="178"/>
      <c r="D16" s="177"/>
      <c r="E16" s="177"/>
      <c r="F16" s="177"/>
      <c r="G16" s="177"/>
      <c r="H16" s="179"/>
    </row>
  </sheetData>
  <mergeCells count="19">
    <mergeCell ref="G12:G13"/>
    <mergeCell ref="H12:H13"/>
    <mergeCell ref="A15:H15"/>
    <mergeCell ref="A9:A10"/>
    <mergeCell ref="B9:B10"/>
    <mergeCell ref="C9:C10"/>
    <mergeCell ref="D9:H9"/>
    <mergeCell ref="A12:A13"/>
    <mergeCell ref="B12:B13"/>
    <mergeCell ref="C12:C13"/>
    <mergeCell ref="D12:D13"/>
    <mergeCell ref="E12:E13"/>
    <mergeCell ref="F12:F13"/>
    <mergeCell ref="A5:H5"/>
    <mergeCell ref="A6:H6"/>
    <mergeCell ref="B7:G7"/>
    <mergeCell ref="A8:C8"/>
    <mergeCell ref="D8:E8"/>
    <mergeCell ref="G8:H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49"/>
  <sheetViews>
    <sheetView workbookViewId="0">
      <selection activeCell="J9" sqref="J9"/>
    </sheetView>
  </sheetViews>
  <sheetFormatPr defaultRowHeight="15" x14ac:dyDescent="0.25"/>
  <cols>
    <col min="2" max="2" width="15.7109375" customWidth="1"/>
    <col min="3" max="3" width="27.7109375" customWidth="1"/>
    <col min="4" max="4" width="15.7109375" customWidth="1"/>
    <col min="5" max="5" width="15.28515625" customWidth="1"/>
    <col min="6" max="6" width="13.42578125" customWidth="1"/>
    <col min="7" max="7" width="12.28515625" customWidth="1"/>
    <col min="8" max="8" width="18.85546875" customWidth="1"/>
  </cols>
  <sheetData>
    <row r="6" spans="1:8" ht="33.75" customHeight="1" x14ac:dyDescent="0.25">
      <c r="A6" s="471" t="s">
        <v>228</v>
      </c>
      <c r="B6" s="472"/>
      <c r="C6" s="472"/>
      <c r="D6" s="472"/>
      <c r="E6" s="472"/>
      <c r="F6" s="472"/>
      <c r="G6" s="472"/>
      <c r="H6" s="472"/>
    </row>
    <row r="7" spans="1:8" ht="54.75" customHeight="1" x14ac:dyDescent="0.25">
      <c r="A7" s="471" t="s">
        <v>231</v>
      </c>
      <c r="B7" s="471"/>
      <c r="C7" s="471"/>
      <c r="D7" s="471"/>
      <c r="E7" s="471"/>
      <c r="F7" s="471"/>
      <c r="G7" s="471"/>
      <c r="H7" s="471"/>
    </row>
    <row r="8" spans="1:8" x14ac:dyDescent="0.25">
      <c r="A8" s="473" t="s">
        <v>167</v>
      </c>
      <c r="B8" s="474"/>
      <c r="C8" s="474"/>
      <c r="D8" s="474"/>
      <c r="E8" s="474"/>
      <c r="F8" s="474"/>
      <c r="G8" s="474"/>
      <c r="H8" s="474"/>
    </row>
    <row r="9" spans="1:8" ht="15.75" x14ac:dyDescent="0.25">
      <c r="A9" s="180"/>
      <c r="B9" s="180"/>
      <c r="C9" s="180"/>
      <c r="D9" s="180"/>
      <c r="E9" s="180"/>
      <c r="F9" s="180"/>
      <c r="G9" s="180"/>
      <c r="H9" s="180"/>
    </row>
    <row r="10" spans="1:8" x14ac:dyDescent="0.25">
      <c r="A10" s="444"/>
      <c r="B10" s="444"/>
      <c r="C10" s="444"/>
      <c r="D10" s="445" t="s">
        <v>120</v>
      </c>
      <c r="E10" s="445"/>
      <c r="F10" s="445"/>
      <c r="G10" s="44">
        <f>H46</f>
        <v>8555.1556489872</v>
      </c>
      <c r="H10" s="124" t="s">
        <v>4</v>
      </c>
    </row>
    <row r="11" spans="1:8" x14ac:dyDescent="0.25">
      <c r="A11" s="123"/>
      <c r="B11" s="446" t="s">
        <v>121</v>
      </c>
      <c r="C11" s="446"/>
      <c r="D11" s="45"/>
      <c r="E11" s="45"/>
      <c r="F11" s="447" t="s">
        <v>122</v>
      </c>
      <c r="G11" s="448"/>
      <c r="H11" s="46"/>
    </row>
    <row r="12" spans="1:8" x14ac:dyDescent="0.25">
      <c r="A12" s="429" t="s">
        <v>5</v>
      </c>
      <c r="B12" s="429" t="s">
        <v>6</v>
      </c>
      <c r="C12" s="429" t="s">
        <v>123</v>
      </c>
      <c r="D12" s="449" t="s">
        <v>8</v>
      </c>
      <c r="E12" s="450"/>
      <c r="F12" s="450"/>
      <c r="G12" s="450"/>
      <c r="H12" s="429" t="s">
        <v>124</v>
      </c>
    </row>
    <row r="13" spans="1:8" ht="60" x14ac:dyDescent="0.25">
      <c r="A13" s="430"/>
      <c r="B13" s="430"/>
      <c r="C13" s="430"/>
      <c r="D13" s="47" t="s">
        <v>9</v>
      </c>
      <c r="E13" s="47" t="s">
        <v>10</v>
      </c>
      <c r="F13" s="47" t="s">
        <v>11</v>
      </c>
      <c r="G13" s="47" t="s">
        <v>12</v>
      </c>
      <c r="H13" s="430"/>
    </row>
    <row r="14" spans="1:8" x14ac:dyDescent="0.25">
      <c r="A14" s="48">
        <v>1</v>
      </c>
      <c r="B14" s="48">
        <v>2</v>
      </c>
      <c r="C14" s="48">
        <v>3</v>
      </c>
      <c r="D14" s="48">
        <v>4</v>
      </c>
      <c r="E14" s="48">
        <v>5</v>
      </c>
      <c r="F14" s="48">
        <v>6</v>
      </c>
      <c r="G14" s="48">
        <v>7</v>
      </c>
      <c r="H14" s="48">
        <v>8</v>
      </c>
    </row>
    <row r="15" spans="1:8" x14ac:dyDescent="0.25">
      <c r="A15" s="125"/>
      <c r="B15" s="451" t="s">
        <v>125</v>
      </c>
      <c r="C15" s="452"/>
      <c r="D15" s="452"/>
      <c r="E15" s="452"/>
      <c r="F15" s="452"/>
      <c r="G15" s="453"/>
      <c r="H15" s="125"/>
    </row>
    <row r="16" spans="1:8" x14ac:dyDescent="0.25">
      <c r="A16" s="454">
        <v>1</v>
      </c>
      <c r="B16" s="456" t="s">
        <v>126</v>
      </c>
      <c r="C16" s="457" t="s">
        <v>127</v>
      </c>
      <c r="D16" s="459">
        <v>6623</v>
      </c>
      <c r="E16" s="461"/>
      <c r="F16" s="459"/>
      <c r="G16" s="454"/>
      <c r="H16" s="459">
        <v>6623</v>
      </c>
    </row>
    <row r="17" spans="1:8" x14ac:dyDescent="0.25">
      <c r="A17" s="455"/>
      <c r="B17" s="455"/>
      <c r="C17" s="458"/>
      <c r="D17" s="460"/>
      <c r="E17" s="455"/>
      <c r="F17" s="460"/>
      <c r="G17" s="455"/>
      <c r="H17" s="460"/>
    </row>
    <row r="18" spans="1:8" ht="30" x14ac:dyDescent="0.25">
      <c r="A18" s="47"/>
      <c r="B18" s="47"/>
      <c r="C18" s="49" t="s">
        <v>128</v>
      </c>
      <c r="D18" s="50">
        <v>6623</v>
      </c>
      <c r="E18" s="50">
        <f>SUM(E16:E17)</f>
        <v>0</v>
      </c>
      <c r="F18" s="50">
        <f>SUM(F16:F17)</f>
        <v>0</v>
      </c>
      <c r="G18" s="50">
        <f>SUM(G16:G17)</f>
        <v>0</v>
      </c>
      <c r="H18" s="50">
        <v>6623</v>
      </c>
    </row>
    <row r="19" spans="1:8" ht="30" x14ac:dyDescent="0.25">
      <c r="A19" s="131"/>
      <c r="B19" s="131"/>
      <c r="C19" s="132" t="s">
        <v>129</v>
      </c>
      <c r="D19" s="50">
        <v>6623</v>
      </c>
      <c r="E19" s="134">
        <f>E18</f>
        <v>0</v>
      </c>
      <c r="F19" s="133">
        <f>F18</f>
        <v>0</v>
      </c>
      <c r="G19" s="134">
        <f>G18</f>
        <v>0</v>
      </c>
      <c r="H19" s="133">
        <v>6623</v>
      </c>
    </row>
    <row r="20" spans="1:8" x14ac:dyDescent="0.25">
      <c r="A20" s="125"/>
      <c r="B20" s="451" t="s">
        <v>130</v>
      </c>
      <c r="C20" s="452"/>
      <c r="D20" s="452"/>
      <c r="E20" s="452"/>
      <c r="F20" s="452"/>
      <c r="G20" s="453"/>
      <c r="H20" s="125"/>
    </row>
    <row r="21" spans="1:8" x14ac:dyDescent="0.25">
      <c r="A21" s="454">
        <v>2</v>
      </c>
      <c r="B21" s="462">
        <f>1.5*0.8%</f>
        <v>1.2E-2</v>
      </c>
      <c r="C21" s="457" t="s">
        <v>131</v>
      </c>
      <c r="D21" s="459">
        <f>D19*1.2%</f>
        <v>79.475999999999999</v>
      </c>
      <c r="E21" s="464">
        <f>E18*1.25%</f>
        <v>0</v>
      </c>
      <c r="F21" s="459" t="s">
        <v>14</v>
      </c>
      <c r="G21" s="459" t="s">
        <v>14</v>
      </c>
      <c r="H21" s="459">
        <f>SUM(D21:G21)</f>
        <v>79.475999999999999</v>
      </c>
    </row>
    <row r="22" spans="1:8" x14ac:dyDescent="0.25">
      <c r="A22" s="455"/>
      <c r="B22" s="463"/>
      <c r="C22" s="458"/>
      <c r="D22" s="460"/>
      <c r="E22" s="465"/>
      <c r="F22" s="460"/>
      <c r="G22" s="460"/>
      <c r="H22" s="460"/>
    </row>
    <row r="23" spans="1:8" ht="30" x14ac:dyDescent="0.25">
      <c r="A23" s="47"/>
      <c r="B23" s="47"/>
      <c r="C23" s="49" t="s">
        <v>132</v>
      </c>
      <c r="D23" s="50">
        <f>D21</f>
        <v>79.475999999999999</v>
      </c>
      <c r="E23" s="51">
        <f>SUM(E21)</f>
        <v>0</v>
      </c>
      <c r="F23" s="51">
        <f>SUM(F21)</f>
        <v>0</v>
      </c>
      <c r="G23" s="51">
        <f>G18</f>
        <v>0</v>
      </c>
      <c r="H23" s="50">
        <f>SUM(D23:G23)</f>
        <v>79.475999999999999</v>
      </c>
    </row>
    <row r="24" spans="1:8" ht="30" x14ac:dyDescent="0.25">
      <c r="A24" s="47"/>
      <c r="B24" s="47"/>
      <c r="C24" s="49" t="s">
        <v>133</v>
      </c>
      <c r="D24" s="50">
        <f>D23+D19</f>
        <v>6702.4759999999997</v>
      </c>
      <c r="E24" s="50">
        <f>E23+E19</f>
        <v>0</v>
      </c>
      <c r="F24" s="50">
        <f>F23+F19</f>
        <v>0</v>
      </c>
      <c r="G24" s="50">
        <f>G23+G19</f>
        <v>0</v>
      </c>
      <c r="H24" s="50">
        <f>H23+H19</f>
        <v>6702.4759999999997</v>
      </c>
    </row>
    <row r="25" spans="1:8" x14ac:dyDescent="0.25">
      <c r="A25" s="125"/>
      <c r="B25" s="451" t="s">
        <v>134</v>
      </c>
      <c r="C25" s="452"/>
      <c r="D25" s="452"/>
      <c r="E25" s="452"/>
      <c r="F25" s="452"/>
      <c r="G25" s="453"/>
      <c r="H25" s="125"/>
    </row>
    <row r="26" spans="1:8" x14ac:dyDescent="0.25">
      <c r="A26" s="454">
        <v>3</v>
      </c>
      <c r="B26" s="462">
        <f>1.4*0.8%</f>
        <v>1.12E-2</v>
      </c>
      <c r="C26" s="457" t="s">
        <v>158</v>
      </c>
      <c r="D26" s="459">
        <f>D24*1.12%</f>
        <v>75.067731200000011</v>
      </c>
      <c r="E26" s="464">
        <f>E24*1%</f>
        <v>0</v>
      </c>
      <c r="F26" s="459"/>
      <c r="G26" s="459"/>
      <c r="H26" s="459">
        <f>SUM(D26:G26)</f>
        <v>75.067731200000011</v>
      </c>
    </row>
    <row r="27" spans="1:8" x14ac:dyDescent="0.25">
      <c r="A27" s="455"/>
      <c r="B27" s="463"/>
      <c r="C27" s="458"/>
      <c r="D27" s="460"/>
      <c r="E27" s="465"/>
      <c r="F27" s="460"/>
      <c r="G27" s="460"/>
      <c r="H27" s="460"/>
    </row>
    <row r="28" spans="1:8" x14ac:dyDescent="0.25">
      <c r="A28" s="454">
        <v>4</v>
      </c>
      <c r="B28" s="462">
        <v>1.5E-3</v>
      </c>
      <c r="C28" s="457" t="s">
        <v>135</v>
      </c>
      <c r="D28" s="459">
        <f>D24*0.15/100</f>
        <v>10.053713999999999</v>
      </c>
      <c r="E28" s="464">
        <f>E22*0.15/100</f>
        <v>0</v>
      </c>
      <c r="F28" s="459"/>
      <c r="G28" s="459"/>
      <c r="H28" s="459">
        <f>SUM(D28:G28)</f>
        <v>10.053713999999999</v>
      </c>
    </row>
    <row r="29" spans="1:8" x14ac:dyDescent="0.25">
      <c r="A29" s="455"/>
      <c r="B29" s="463"/>
      <c r="C29" s="458"/>
      <c r="D29" s="460"/>
      <c r="E29" s="465"/>
      <c r="F29" s="460"/>
      <c r="G29" s="460"/>
      <c r="H29" s="460"/>
    </row>
    <row r="30" spans="1:8" x14ac:dyDescent="0.25">
      <c r="A30" s="454">
        <v>5</v>
      </c>
      <c r="B30" s="462">
        <v>0.02</v>
      </c>
      <c r="C30" s="457" t="s">
        <v>159</v>
      </c>
      <c r="D30" s="459">
        <f>D24*2/100</f>
        <v>134.04952</v>
      </c>
      <c r="E30" s="464">
        <f>E24*0.15/100</f>
        <v>0</v>
      </c>
      <c r="F30" s="459"/>
      <c r="G30" s="459"/>
      <c r="H30" s="459">
        <f>SUM(D30:G30)</f>
        <v>134.04952</v>
      </c>
    </row>
    <row r="31" spans="1:8" x14ac:dyDescent="0.25">
      <c r="A31" s="455"/>
      <c r="B31" s="463"/>
      <c r="C31" s="458"/>
      <c r="D31" s="460"/>
      <c r="E31" s="465"/>
      <c r="F31" s="460"/>
      <c r="G31" s="460"/>
      <c r="H31" s="460"/>
    </row>
    <row r="32" spans="1:8" ht="30" x14ac:dyDescent="0.25">
      <c r="A32" s="47"/>
      <c r="B32" s="47"/>
      <c r="C32" s="49" t="s">
        <v>136</v>
      </c>
      <c r="D32" s="50">
        <f>SUM(D26:D31)</f>
        <v>219.17096520000001</v>
      </c>
      <c r="E32" s="51">
        <f>SUM(E26:E31)</f>
        <v>0</v>
      </c>
      <c r="F32" s="51">
        <f>SUM(F26:F31)</f>
        <v>0</v>
      </c>
      <c r="G32" s="51">
        <f>SUM(G26:G31)</f>
        <v>0</v>
      </c>
      <c r="H32" s="50">
        <f>SUM(H26:H31)</f>
        <v>219.17096520000001</v>
      </c>
    </row>
    <row r="33" spans="1:8" ht="30" x14ac:dyDescent="0.25">
      <c r="A33" s="47"/>
      <c r="B33" s="47"/>
      <c r="C33" s="49" t="s">
        <v>137</v>
      </c>
      <c r="D33" s="50">
        <f>D32+D24</f>
        <v>6921.6469651999996</v>
      </c>
      <c r="E33" s="51">
        <f>E32+E24</f>
        <v>0</v>
      </c>
      <c r="F33" s="50">
        <f>F32+F24</f>
        <v>0</v>
      </c>
      <c r="G33" s="51">
        <f>G32+G24</f>
        <v>0</v>
      </c>
      <c r="H33" s="50">
        <f>H32+H24</f>
        <v>6921.6469651999996</v>
      </c>
    </row>
    <row r="34" spans="1:8" x14ac:dyDescent="0.25">
      <c r="A34" s="48"/>
      <c r="B34" s="568" t="s">
        <v>160</v>
      </c>
      <c r="C34" s="568"/>
      <c r="D34" s="568"/>
      <c r="E34" s="568"/>
      <c r="F34" s="568"/>
      <c r="G34" s="568"/>
      <c r="H34" s="48"/>
    </row>
    <row r="35" spans="1:8" x14ac:dyDescent="0.25">
      <c r="A35" s="454"/>
      <c r="B35" s="469"/>
      <c r="C35" s="457"/>
      <c r="D35" s="461"/>
      <c r="E35" s="461"/>
      <c r="F35" s="461"/>
      <c r="G35" s="459"/>
      <c r="H35" s="459"/>
    </row>
    <row r="36" spans="1:8" x14ac:dyDescent="0.25">
      <c r="A36" s="455"/>
      <c r="B36" s="470"/>
      <c r="C36" s="458"/>
      <c r="D36" s="466"/>
      <c r="E36" s="466"/>
      <c r="F36" s="466"/>
      <c r="G36" s="460"/>
      <c r="H36" s="460"/>
    </row>
    <row r="37" spans="1:8" x14ac:dyDescent="0.25">
      <c r="A37" s="454"/>
      <c r="B37" s="462"/>
      <c r="C37" s="457"/>
      <c r="D37" s="461"/>
      <c r="E37" s="461"/>
      <c r="F37" s="461"/>
      <c r="G37" s="459"/>
      <c r="H37" s="459"/>
    </row>
    <row r="38" spans="1:8" x14ac:dyDescent="0.25">
      <c r="A38" s="455"/>
      <c r="B38" s="463"/>
      <c r="C38" s="458"/>
      <c r="D38" s="466"/>
      <c r="E38" s="466"/>
      <c r="F38" s="466"/>
      <c r="G38" s="460"/>
      <c r="H38" s="460"/>
    </row>
    <row r="39" spans="1:8" x14ac:dyDescent="0.25">
      <c r="A39" s="47"/>
      <c r="B39" s="47"/>
      <c r="C39" s="49"/>
      <c r="D39" s="51"/>
      <c r="E39" s="51"/>
      <c r="F39" s="51"/>
      <c r="G39" s="50"/>
      <c r="H39" s="50"/>
    </row>
    <row r="40" spans="1:8" ht="30" x14ac:dyDescent="0.25">
      <c r="A40" s="47"/>
      <c r="B40" s="47"/>
      <c r="C40" s="49" t="s">
        <v>164</v>
      </c>
      <c r="D40" s="50">
        <f>D39+D33</f>
        <v>6921.6469651999996</v>
      </c>
      <c r="E40" s="51">
        <f>E39+E33</f>
        <v>0</v>
      </c>
      <c r="F40" s="50">
        <f>F39+F33</f>
        <v>0</v>
      </c>
      <c r="G40" s="50">
        <f>G39+G33</f>
        <v>0</v>
      </c>
      <c r="H40" s="50">
        <f>H39+H33</f>
        <v>6921.6469651999996</v>
      </c>
    </row>
    <row r="41" spans="1:8" x14ac:dyDescent="0.25">
      <c r="A41" s="125"/>
      <c r="B41" s="451" t="s">
        <v>165</v>
      </c>
      <c r="C41" s="452"/>
      <c r="D41" s="452"/>
      <c r="E41" s="452"/>
      <c r="F41" s="452"/>
      <c r="G41" s="453"/>
      <c r="H41" s="125"/>
    </row>
    <row r="42" spans="1:8" x14ac:dyDescent="0.25">
      <c r="A42" s="454">
        <v>8</v>
      </c>
      <c r="B42" s="467">
        <v>0.03</v>
      </c>
      <c r="C42" s="457" t="s">
        <v>138</v>
      </c>
      <c r="D42" s="459">
        <f>D40*0.03</f>
        <v>207.64940895599997</v>
      </c>
      <c r="E42" s="464">
        <f>E40*0.03</f>
        <v>0</v>
      </c>
      <c r="F42" s="459">
        <f>F40*0.03</f>
        <v>0</v>
      </c>
      <c r="G42" s="459">
        <f>G40*0.03</f>
        <v>0</v>
      </c>
      <c r="H42" s="459">
        <f>H40*0.03</f>
        <v>207.64940895599997</v>
      </c>
    </row>
    <row r="43" spans="1:8" x14ac:dyDescent="0.25">
      <c r="A43" s="455"/>
      <c r="B43" s="468"/>
      <c r="C43" s="458"/>
      <c r="D43" s="460"/>
      <c r="E43" s="465"/>
      <c r="F43" s="460"/>
      <c r="G43" s="460"/>
      <c r="H43" s="460"/>
    </row>
    <row r="44" spans="1:8" ht="45" x14ac:dyDescent="0.25">
      <c r="A44" s="52"/>
      <c r="B44" s="52"/>
      <c r="C44" s="135" t="s">
        <v>139</v>
      </c>
      <c r="D44" s="53">
        <f>D40+D42</f>
        <v>7129.2963741559997</v>
      </c>
      <c r="E44" s="54">
        <f>E40+E42</f>
        <v>0</v>
      </c>
      <c r="F44" s="53">
        <f>F40+F42</f>
        <v>0</v>
      </c>
      <c r="G44" s="53">
        <f>G40+G42</f>
        <v>0</v>
      </c>
      <c r="H44" s="53">
        <f>H40+H42</f>
        <v>7129.2963741559997</v>
      </c>
    </row>
    <row r="45" spans="1:8" x14ac:dyDescent="0.25">
      <c r="A45" s="52"/>
      <c r="B45" s="52"/>
      <c r="C45" s="126" t="s">
        <v>140</v>
      </c>
      <c r="D45" s="53">
        <f>D44*0.2</f>
        <v>1425.8592748312001</v>
      </c>
      <c r="E45" s="54">
        <f>E44*0.2</f>
        <v>0</v>
      </c>
      <c r="F45" s="53">
        <f>F44*0.2</f>
        <v>0</v>
      </c>
      <c r="G45" s="53">
        <f>G44*0.2</f>
        <v>0</v>
      </c>
      <c r="H45" s="53">
        <f>H44*0.2</f>
        <v>1425.8592748312001</v>
      </c>
    </row>
    <row r="46" spans="1:8" x14ac:dyDescent="0.25">
      <c r="A46" s="52"/>
      <c r="B46" s="52"/>
      <c r="C46" s="126" t="s">
        <v>141</v>
      </c>
      <c r="D46" s="53">
        <f>SUM(D44:D45)</f>
        <v>8555.1556489872</v>
      </c>
      <c r="E46" s="54">
        <f>SUM(E44:E45)</f>
        <v>0</v>
      </c>
      <c r="F46" s="53">
        <f>SUM(F44:F45)</f>
        <v>0</v>
      </c>
      <c r="G46" s="53">
        <f>SUM(G44:G45)</f>
        <v>0</v>
      </c>
      <c r="H46" s="53">
        <f>SUM(H44:H45)</f>
        <v>8555.1556489872</v>
      </c>
    </row>
    <row r="47" spans="1:8" ht="30" x14ac:dyDescent="0.25">
      <c r="A47" s="52"/>
      <c r="B47" s="52"/>
      <c r="C47" s="126" t="s">
        <v>142</v>
      </c>
      <c r="D47" s="55"/>
      <c r="E47" s="55"/>
      <c r="F47" s="56"/>
      <c r="G47" s="56"/>
      <c r="H47" s="53">
        <f>H23*15/100</f>
        <v>11.921399999999998</v>
      </c>
    </row>
    <row r="48" spans="1:8" x14ac:dyDescent="0.25">
      <c r="A48" s="181"/>
      <c r="B48" s="181"/>
      <c r="C48" s="182"/>
      <c r="D48" s="183"/>
      <c r="E48" s="183"/>
      <c r="F48" s="184"/>
      <c r="G48" s="184"/>
      <c r="H48" s="183"/>
    </row>
    <row r="49" spans="1:8" x14ac:dyDescent="0.25">
      <c r="A49" s="185"/>
      <c r="B49" s="185"/>
      <c r="C49" s="186" t="s">
        <v>229</v>
      </c>
      <c r="D49" s="187"/>
      <c r="E49" s="569" t="s">
        <v>230</v>
      </c>
      <c r="F49" s="569"/>
      <c r="G49" s="188"/>
      <c r="H49" s="187"/>
    </row>
  </sheetData>
  <mergeCells count="82">
    <mergeCell ref="H42:H43"/>
    <mergeCell ref="E49:F49"/>
    <mergeCell ref="B41:G41"/>
    <mergeCell ref="A42:A43"/>
    <mergeCell ref="B42:B43"/>
    <mergeCell ref="C42:C43"/>
    <mergeCell ref="D42:D43"/>
    <mergeCell ref="E42:E43"/>
    <mergeCell ref="F42:F43"/>
    <mergeCell ref="G42:G43"/>
    <mergeCell ref="H35:H36"/>
    <mergeCell ref="A37:A38"/>
    <mergeCell ref="B37:B38"/>
    <mergeCell ref="C37:C38"/>
    <mergeCell ref="D37:D38"/>
    <mergeCell ref="E37:E38"/>
    <mergeCell ref="F37:F38"/>
    <mergeCell ref="G37:G38"/>
    <mergeCell ref="H37:H38"/>
    <mergeCell ref="B34:G34"/>
    <mergeCell ref="A35:A36"/>
    <mergeCell ref="B35:B36"/>
    <mergeCell ref="C35:C36"/>
    <mergeCell ref="D35:D36"/>
    <mergeCell ref="E35:E36"/>
    <mergeCell ref="F35:F36"/>
    <mergeCell ref="G35:G36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H21:H22"/>
    <mergeCell ref="B25:G25"/>
    <mergeCell ref="A26:A27"/>
    <mergeCell ref="B26:B27"/>
    <mergeCell ref="C26:C27"/>
    <mergeCell ref="D26:D27"/>
    <mergeCell ref="E26:E27"/>
    <mergeCell ref="F26:F27"/>
    <mergeCell ref="G26:G27"/>
    <mergeCell ref="H26:H27"/>
    <mergeCell ref="G16:G17"/>
    <mergeCell ref="H16:H17"/>
    <mergeCell ref="B20:G20"/>
    <mergeCell ref="A21:A22"/>
    <mergeCell ref="B21:B22"/>
    <mergeCell ref="C21:C22"/>
    <mergeCell ref="D21:D22"/>
    <mergeCell ref="E21:E22"/>
    <mergeCell ref="F21:F22"/>
    <mergeCell ref="G21:G22"/>
    <mergeCell ref="A16:A17"/>
    <mergeCell ref="B16:B17"/>
    <mergeCell ref="C16:C17"/>
    <mergeCell ref="D16:D17"/>
    <mergeCell ref="E16:E17"/>
    <mergeCell ref="F16:F17"/>
    <mergeCell ref="B15:G15"/>
    <mergeCell ref="A6:H6"/>
    <mergeCell ref="A7:H7"/>
    <mergeCell ref="A8:H8"/>
    <mergeCell ref="A10:C10"/>
    <mergeCell ref="D10:F10"/>
    <mergeCell ref="B11:C11"/>
    <mergeCell ref="F11:G11"/>
    <mergeCell ref="A12:A13"/>
    <mergeCell ref="B12:B13"/>
    <mergeCell ref="C12:C13"/>
    <mergeCell ref="D12:G12"/>
    <mergeCell ref="H12:H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workbookViewId="0">
      <selection activeCell="F178" sqref="F178"/>
    </sheetView>
  </sheetViews>
  <sheetFormatPr defaultRowHeight="15" x14ac:dyDescent="0.25"/>
  <cols>
    <col min="3" max="3" width="29.7109375" customWidth="1"/>
    <col min="15" max="15" width="17.28515625" customWidth="1"/>
    <col min="16" max="16" width="19.85546875" customWidth="1"/>
  </cols>
  <sheetData>
    <row r="1" spans="1:16" x14ac:dyDescent="0.25">
      <c r="A1" s="234"/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</row>
    <row r="2" spans="1:16" x14ac:dyDescent="0.25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x14ac:dyDescent="0.25">
      <c r="A3" s="699" t="s">
        <v>232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</row>
    <row r="4" spans="1:16" x14ac:dyDescent="0.25">
      <c r="A4" s="235"/>
      <c r="B4" s="236"/>
      <c r="C4" s="236"/>
      <c r="D4" s="236"/>
      <c r="E4" s="235"/>
      <c r="F4" s="235"/>
      <c r="G4" s="235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29.25" customHeight="1" x14ac:dyDescent="0.25">
      <c r="A5" s="700" t="s">
        <v>1</v>
      </c>
      <c r="B5" s="700"/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</row>
    <row r="6" spans="1:16" x14ac:dyDescent="0.25">
      <c r="A6" s="701" t="s">
        <v>233</v>
      </c>
      <c r="B6" s="701"/>
      <c r="C6" s="701"/>
      <c r="D6" s="701"/>
      <c r="E6" s="701"/>
      <c r="F6" s="701"/>
      <c r="G6" s="701"/>
      <c r="H6" s="701"/>
      <c r="I6" s="701"/>
      <c r="J6" s="701"/>
      <c r="K6" s="701"/>
      <c r="L6" s="701"/>
      <c r="M6" s="701"/>
      <c r="N6" s="701"/>
      <c r="O6" s="701"/>
      <c r="P6" s="701"/>
    </row>
    <row r="7" spans="1:16" x14ac:dyDescent="0.25">
      <c r="A7" s="700"/>
      <c r="B7" s="700"/>
      <c r="C7" s="700"/>
      <c r="D7" s="700"/>
      <c r="E7" s="700"/>
      <c r="F7" s="700"/>
      <c r="G7" s="700"/>
      <c r="H7" s="700"/>
      <c r="I7" s="700"/>
      <c r="J7" s="700"/>
      <c r="K7" s="700"/>
      <c r="L7" s="700"/>
      <c r="M7" s="700"/>
      <c r="N7" s="700"/>
      <c r="O7" s="700"/>
      <c r="P7" s="700"/>
    </row>
    <row r="8" spans="1:16" x14ac:dyDescent="0.25">
      <c r="A8" s="702" t="s">
        <v>16</v>
      </c>
      <c r="B8" s="702"/>
      <c r="C8" s="702"/>
      <c r="D8" s="704" t="s">
        <v>266</v>
      </c>
      <c r="E8" s="704"/>
      <c r="F8" s="704"/>
      <c r="G8" s="237"/>
      <c r="H8" s="237"/>
      <c r="I8" s="237"/>
      <c r="J8" s="702" t="s">
        <v>18</v>
      </c>
      <c r="K8" s="702"/>
      <c r="L8" s="702"/>
      <c r="M8" s="705">
        <f>P171</f>
        <v>13231.525229999999</v>
      </c>
      <c r="N8" s="705"/>
      <c r="O8" s="697" t="s">
        <v>4</v>
      </c>
      <c r="P8" s="697"/>
    </row>
    <row r="9" spans="1:16" x14ac:dyDescent="0.25">
      <c r="A9" s="703"/>
      <c r="B9" s="703"/>
      <c r="C9" s="703"/>
      <c r="D9" s="706" t="s">
        <v>267</v>
      </c>
      <c r="E9" s="706"/>
      <c r="F9" s="706"/>
      <c r="G9" s="237"/>
      <c r="H9" s="695"/>
      <c r="I9" s="695"/>
      <c r="J9" s="695"/>
      <c r="K9" s="695"/>
      <c r="L9" s="695"/>
      <c r="M9" s="696"/>
      <c r="N9" s="696"/>
      <c r="O9" s="697"/>
      <c r="P9" s="697"/>
    </row>
    <row r="10" spans="1:16" x14ac:dyDescent="0.25">
      <c r="A10" s="689" t="s">
        <v>20</v>
      </c>
      <c r="B10" s="692" t="s">
        <v>21</v>
      </c>
      <c r="C10" s="698" t="s">
        <v>22</v>
      </c>
      <c r="D10" s="692" t="s">
        <v>23</v>
      </c>
      <c r="E10" s="692" t="s">
        <v>24</v>
      </c>
      <c r="F10" s="690" t="s">
        <v>25</v>
      </c>
      <c r="G10" s="690" t="s">
        <v>26</v>
      </c>
      <c r="H10" s="689" t="s">
        <v>27</v>
      </c>
      <c r="I10" s="689"/>
      <c r="J10" s="689"/>
      <c r="K10" s="689"/>
      <c r="L10" s="689"/>
      <c r="M10" s="689"/>
      <c r="N10" s="690" t="s">
        <v>28</v>
      </c>
      <c r="O10" s="690" t="s">
        <v>29</v>
      </c>
      <c r="P10" s="692" t="s">
        <v>30</v>
      </c>
    </row>
    <row r="11" spans="1:16" ht="120" x14ac:dyDescent="0.25">
      <c r="A11" s="689"/>
      <c r="B11" s="692"/>
      <c r="C11" s="698"/>
      <c r="D11" s="692"/>
      <c r="E11" s="692"/>
      <c r="F11" s="690"/>
      <c r="G11" s="690"/>
      <c r="H11" s="238" t="s">
        <v>31</v>
      </c>
      <c r="I11" s="239" t="s">
        <v>23</v>
      </c>
      <c r="J11" s="240" t="s">
        <v>32</v>
      </c>
      <c r="K11" s="241" t="s">
        <v>33</v>
      </c>
      <c r="L11" s="241" t="s">
        <v>34</v>
      </c>
      <c r="M11" s="240" t="s">
        <v>35</v>
      </c>
      <c r="N11" s="691"/>
      <c r="O11" s="691"/>
      <c r="P11" s="693"/>
    </row>
    <row r="12" spans="1:16" x14ac:dyDescent="0.25">
      <c r="A12" s="242">
        <v>1</v>
      </c>
      <c r="B12" s="242">
        <v>2</v>
      </c>
      <c r="C12" s="242">
        <v>3</v>
      </c>
      <c r="D12" s="242">
        <v>4</v>
      </c>
      <c r="E12" s="242">
        <v>5</v>
      </c>
      <c r="F12" s="242">
        <v>6</v>
      </c>
      <c r="G12" s="242">
        <v>7</v>
      </c>
      <c r="H12" s="242">
        <v>8</v>
      </c>
      <c r="I12" s="242">
        <v>9</v>
      </c>
      <c r="J12" s="242">
        <v>10</v>
      </c>
      <c r="K12" s="242">
        <v>11</v>
      </c>
      <c r="L12" s="242">
        <v>12</v>
      </c>
      <c r="M12" s="242">
        <v>13</v>
      </c>
      <c r="N12" s="242">
        <v>14</v>
      </c>
      <c r="O12" s="242">
        <v>15</v>
      </c>
      <c r="P12" s="242">
        <v>16</v>
      </c>
    </row>
    <row r="13" spans="1:16" x14ac:dyDescent="0.25">
      <c r="A13" s="598" t="s">
        <v>36</v>
      </c>
      <c r="B13" s="599"/>
      <c r="C13" s="599"/>
      <c r="D13" s="599"/>
      <c r="E13" s="600"/>
      <c r="F13" s="243"/>
      <c r="G13" s="243"/>
      <c r="H13" s="244"/>
      <c r="I13" s="244"/>
      <c r="J13" s="244"/>
      <c r="K13" s="244"/>
      <c r="L13" s="244"/>
      <c r="M13" s="244"/>
      <c r="N13" s="244"/>
      <c r="O13" s="244"/>
      <c r="P13" s="245"/>
    </row>
    <row r="14" spans="1:16" x14ac:dyDescent="0.25">
      <c r="A14" s="587">
        <v>1</v>
      </c>
      <c r="B14" s="677" t="s">
        <v>41</v>
      </c>
      <c r="C14" s="678" t="s">
        <v>43</v>
      </c>
      <c r="D14" s="575" t="s">
        <v>268</v>
      </c>
      <c r="E14" s="694">
        <v>420.4</v>
      </c>
      <c r="F14" s="246">
        <f>16.8/1000</f>
        <v>1.6800000000000002E-2</v>
      </c>
      <c r="G14" s="246">
        <f>0.355</f>
        <v>0.35499999999999998</v>
      </c>
      <c r="H14" s="575" t="s">
        <v>40</v>
      </c>
      <c r="I14" s="575" t="s">
        <v>40</v>
      </c>
      <c r="J14" s="575" t="s">
        <v>40</v>
      </c>
      <c r="K14" s="575" t="s">
        <v>40</v>
      </c>
      <c r="L14" s="575" t="s">
        <v>40</v>
      </c>
      <c r="M14" s="575" t="s">
        <v>40</v>
      </c>
      <c r="N14" s="676">
        <f>F15+G15</f>
        <v>0.97833035599999996</v>
      </c>
      <c r="O14" s="676">
        <f>N14</f>
        <v>0.97833035599999996</v>
      </c>
      <c r="P14" s="688">
        <f>E14*O14</f>
        <v>411.29008166239998</v>
      </c>
    </row>
    <row r="15" spans="1:16" x14ac:dyDescent="0.25">
      <c r="A15" s="588"/>
      <c r="B15" s="677"/>
      <c r="C15" s="678"/>
      <c r="D15" s="575"/>
      <c r="E15" s="694"/>
      <c r="F15" s="247">
        <f>F14*1.94067</f>
        <v>3.2603256000000004E-2</v>
      </c>
      <c r="G15" s="247">
        <f>G14*2.66402</f>
        <v>0.94572709999999993</v>
      </c>
      <c r="H15" s="575"/>
      <c r="I15" s="575"/>
      <c r="J15" s="575"/>
      <c r="K15" s="575"/>
      <c r="L15" s="575"/>
      <c r="M15" s="575"/>
      <c r="N15" s="676"/>
      <c r="O15" s="676"/>
      <c r="P15" s="688"/>
    </row>
    <row r="16" spans="1:16" x14ac:dyDescent="0.25">
      <c r="A16" s="575">
        <v>2</v>
      </c>
      <c r="B16" s="573" t="s">
        <v>44</v>
      </c>
      <c r="C16" s="601" t="s">
        <v>45</v>
      </c>
      <c r="D16" s="573" t="s">
        <v>268</v>
      </c>
      <c r="E16" s="585">
        <v>134.30000000000001</v>
      </c>
      <c r="F16" s="248">
        <f>3.27</f>
        <v>3.27</v>
      </c>
      <c r="G16" s="248">
        <f>3.81</f>
        <v>3.81</v>
      </c>
      <c r="H16" s="573" t="s">
        <v>40</v>
      </c>
      <c r="I16" s="573" t="s">
        <v>40</v>
      </c>
      <c r="J16" s="573" t="s">
        <v>40</v>
      </c>
      <c r="K16" s="573" t="s">
        <v>40</v>
      </c>
      <c r="L16" s="573" t="s">
        <v>40</v>
      </c>
      <c r="M16" s="573" t="s">
        <v>40</v>
      </c>
      <c r="N16" s="570">
        <f>F17+G17</f>
        <v>16.4959071</v>
      </c>
      <c r="O16" s="570">
        <f>N16</f>
        <v>16.4959071</v>
      </c>
      <c r="P16" s="570">
        <f>E16*O16</f>
        <v>2215.4003235300002</v>
      </c>
    </row>
    <row r="17" spans="1:16" x14ac:dyDescent="0.25">
      <c r="A17" s="575"/>
      <c r="B17" s="574"/>
      <c r="C17" s="602"/>
      <c r="D17" s="574"/>
      <c r="E17" s="586"/>
      <c r="F17" s="247">
        <f>F16*1.94067</f>
        <v>6.3459908999999994</v>
      </c>
      <c r="G17" s="247">
        <f>G16*2.66402</f>
        <v>10.1499162</v>
      </c>
      <c r="H17" s="574"/>
      <c r="I17" s="574"/>
      <c r="J17" s="574"/>
      <c r="K17" s="574"/>
      <c r="L17" s="574"/>
      <c r="M17" s="574"/>
      <c r="N17" s="571"/>
      <c r="O17" s="571"/>
      <c r="P17" s="571"/>
    </row>
    <row r="18" spans="1:16" x14ac:dyDescent="0.25">
      <c r="A18" s="587">
        <v>3</v>
      </c>
      <c r="B18" s="662" t="s">
        <v>49</v>
      </c>
      <c r="C18" s="664" t="s">
        <v>85</v>
      </c>
      <c r="D18" s="652" t="s">
        <v>268</v>
      </c>
      <c r="E18" s="666">
        <v>334.8</v>
      </c>
      <c r="F18" s="249">
        <v>1.06E-2</v>
      </c>
      <c r="G18" s="249">
        <v>0.22439999999999999</v>
      </c>
      <c r="H18" s="652" t="s">
        <v>40</v>
      </c>
      <c r="I18" s="652" t="s">
        <v>40</v>
      </c>
      <c r="J18" s="652" t="s">
        <v>40</v>
      </c>
      <c r="K18" s="652" t="s">
        <v>40</v>
      </c>
      <c r="L18" s="652" t="s">
        <v>40</v>
      </c>
      <c r="M18" s="652" t="s">
        <v>40</v>
      </c>
      <c r="N18" s="654">
        <f>F19+G19</f>
        <v>0.61837718999999991</v>
      </c>
      <c r="O18" s="686">
        <f>N18</f>
        <v>0.61837718999999991</v>
      </c>
      <c r="P18" s="686">
        <f>E18*O18</f>
        <v>207.03268321199997</v>
      </c>
    </row>
    <row r="19" spans="1:16" x14ac:dyDescent="0.25">
      <c r="A19" s="588"/>
      <c r="B19" s="657"/>
      <c r="C19" s="658"/>
      <c r="D19" s="650"/>
      <c r="E19" s="687"/>
      <c r="F19" s="247">
        <f>F18*1.94067</f>
        <v>2.0571101999999997E-2</v>
      </c>
      <c r="G19" s="247">
        <f>G18*2.66402</f>
        <v>0.5978060879999999</v>
      </c>
      <c r="H19" s="650"/>
      <c r="I19" s="650"/>
      <c r="J19" s="650"/>
      <c r="K19" s="650"/>
      <c r="L19" s="650"/>
      <c r="M19" s="650"/>
      <c r="N19" s="647"/>
      <c r="O19" s="649"/>
      <c r="P19" s="649"/>
    </row>
    <row r="20" spans="1:16" x14ac:dyDescent="0.25">
      <c r="A20" s="575">
        <v>4</v>
      </c>
      <c r="B20" s="573" t="s">
        <v>51</v>
      </c>
      <c r="C20" s="601" t="s">
        <v>52</v>
      </c>
      <c r="D20" s="573" t="s">
        <v>268</v>
      </c>
      <c r="E20" s="585">
        <v>125.4</v>
      </c>
      <c r="F20" s="248">
        <v>1.94</v>
      </c>
      <c r="G20" s="250">
        <v>0</v>
      </c>
      <c r="H20" s="573" t="s">
        <v>40</v>
      </c>
      <c r="I20" s="573" t="s">
        <v>40</v>
      </c>
      <c r="J20" s="573" t="s">
        <v>40</v>
      </c>
      <c r="K20" s="573" t="s">
        <v>40</v>
      </c>
      <c r="L20" s="573" t="s">
        <v>40</v>
      </c>
      <c r="M20" s="573" t="s">
        <v>40</v>
      </c>
      <c r="N20" s="570">
        <f>F21+G21</f>
        <v>3.7648997999999998</v>
      </c>
      <c r="O20" s="570">
        <f>N20</f>
        <v>3.7648997999999998</v>
      </c>
      <c r="P20" s="570">
        <f>E20*O20</f>
        <v>472.11843491999997</v>
      </c>
    </row>
    <row r="21" spans="1:16" x14ac:dyDescent="0.25">
      <c r="A21" s="575"/>
      <c r="B21" s="574"/>
      <c r="C21" s="602"/>
      <c r="D21" s="574"/>
      <c r="E21" s="586"/>
      <c r="F21" s="247">
        <f>F20*1.94067</f>
        <v>3.7648997999999998</v>
      </c>
      <c r="G21" s="247">
        <f>G20*2.66402</f>
        <v>0</v>
      </c>
      <c r="H21" s="574"/>
      <c r="I21" s="574"/>
      <c r="J21" s="574"/>
      <c r="K21" s="574"/>
      <c r="L21" s="574"/>
      <c r="M21" s="574"/>
      <c r="N21" s="571"/>
      <c r="O21" s="571"/>
      <c r="P21" s="571"/>
    </row>
    <row r="22" spans="1:16" x14ac:dyDescent="0.25">
      <c r="A22" s="587">
        <v>5</v>
      </c>
      <c r="B22" s="662" t="s">
        <v>86</v>
      </c>
      <c r="C22" s="664" t="s">
        <v>87</v>
      </c>
      <c r="D22" s="652" t="s">
        <v>268</v>
      </c>
      <c r="E22" s="666">
        <v>385.1</v>
      </c>
      <c r="F22" s="249">
        <v>8.1300000000000001E-3</v>
      </c>
      <c r="G22" s="249">
        <v>0.17287</v>
      </c>
      <c r="H22" s="652" t="s">
        <v>40</v>
      </c>
      <c r="I22" s="652" t="s">
        <v>40</v>
      </c>
      <c r="J22" s="652" t="s">
        <v>40</v>
      </c>
      <c r="K22" s="652" t="s">
        <v>40</v>
      </c>
      <c r="L22" s="652" t="s">
        <v>40</v>
      </c>
      <c r="M22" s="652" t="s">
        <v>40</v>
      </c>
      <c r="N22" s="654">
        <f>F23+G23</f>
        <v>0.47630678449999997</v>
      </c>
      <c r="O22" s="686">
        <f>N22</f>
        <v>0.47630678449999997</v>
      </c>
      <c r="P22" s="686">
        <f>E22*O22</f>
        <v>183.42574271095</v>
      </c>
    </row>
    <row r="23" spans="1:16" x14ac:dyDescent="0.25">
      <c r="A23" s="588"/>
      <c r="B23" s="657"/>
      <c r="C23" s="658"/>
      <c r="D23" s="650"/>
      <c r="E23" s="687"/>
      <c r="F23" s="247">
        <f>F22*1.94067</f>
        <v>1.57776471E-2</v>
      </c>
      <c r="G23" s="247">
        <f>G22*2.66402</f>
        <v>0.46052913739999995</v>
      </c>
      <c r="H23" s="650"/>
      <c r="I23" s="650"/>
      <c r="J23" s="650"/>
      <c r="K23" s="650"/>
      <c r="L23" s="650"/>
      <c r="M23" s="650"/>
      <c r="N23" s="647"/>
      <c r="O23" s="649"/>
      <c r="P23" s="649"/>
    </row>
    <row r="24" spans="1:16" x14ac:dyDescent="0.25">
      <c r="A24" s="575">
        <v>6</v>
      </c>
      <c r="B24" s="573" t="s">
        <v>88</v>
      </c>
      <c r="C24" s="601" t="s">
        <v>89</v>
      </c>
      <c r="D24" s="573" t="s">
        <v>268</v>
      </c>
      <c r="E24" s="585">
        <v>144.9</v>
      </c>
      <c r="F24" s="248">
        <v>1.1000000000000001</v>
      </c>
      <c r="G24" s="250">
        <v>0</v>
      </c>
      <c r="H24" s="573" t="s">
        <v>40</v>
      </c>
      <c r="I24" s="573" t="s">
        <v>40</v>
      </c>
      <c r="J24" s="573" t="s">
        <v>40</v>
      </c>
      <c r="K24" s="573" t="s">
        <v>40</v>
      </c>
      <c r="L24" s="573" t="s">
        <v>40</v>
      </c>
      <c r="M24" s="573" t="s">
        <v>40</v>
      </c>
      <c r="N24" s="570">
        <f>F25+G25</f>
        <v>2.1347369999999999</v>
      </c>
      <c r="O24" s="570">
        <f>N24</f>
        <v>2.1347369999999999</v>
      </c>
      <c r="P24" s="570">
        <f>E24*O24</f>
        <v>309.32339129999997</v>
      </c>
    </row>
    <row r="25" spans="1:16" x14ac:dyDescent="0.25">
      <c r="A25" s="575"/>
      <c r="B25" s="574"/>
      <c r="C25" s="602"/>
      <c r="D25" s="574"/>
      <c r="E25" s="586"/>
      <c r="F25" s="247">
        <f>F24*1.94067</f>
        <v>2.1347369999999999</v>
      </c>
      <c r="G25" s="247">
        <f>G24*2.66402</f>
        <v>0</v>
      </c>
      <c r="H25" s="574"/>
      <c r="I25" s="574"/>
      <c r="J25" s="574"/>
      <c r="K25" s="574"/>
      <c r="L25" s="574"/>
      <c r="M25" s="574"/>
      <c r="N25" s="571"/>
      <c r="O25" s="571"/>
      <c r="P25" s="571"/>
    </row>
    <row r="26" spans="1:16" x14ac:dyDescent="0.25">
      <c r="A26" s="587">
        <v>7</v>
      </c>
      <c r="B26" s="573" t="s">
        <v>55</v>
      </c>
      <c r="C26" s="576" t="s">
        <v>234</v>
      </c>
      <c r="D26" s="573" t="s">
        <v>268</v>
      </c>
      <c r="E26" s="585">
        <v>66.5</v>
      </c>
      <c r="F26" s="248">
        <v>0.56200000000000006</v>
      </c>
      <c r="G26" s="250">
        <v>0</v>
      </c>
      <c r="H26" s="573" t="s">
        <v>40</v>
      </c>
      <c r="I26" s="573" t="s">
        <v>40</v>
      </c>
      <c r="J26" s="573" t="s">
        <v>40</v>
      </c>
      <c r="K26" s="573" t="s">
        <v>40</v>
      </c>
      <c r="L26" s="573" t="s">
        <v>40</v>
      </c>
      <c r="M26" s="573" t="s">
        <v>40</v>
      </c>
      <c r="N26" s="570">
        <f>F27+G27</f>
        <v>1.0906565400000001</v>
      </c>
      <c r="O26" s="570">
        <f>N26</f>
        <v>1.0906565400000001</v>
      </c>
      <c r="P26" s="570">
        <f>E26*O26</f>
        <v>72.528659910000002</v>
      </c>
    </row>
    <row r="27" spans="1:16" x14ac:dyDescent="0.25">
      <c r="A27" s="588"/>
      <c r="B27" s="574"/>
      <c r="C27" s="576"/>
      <c r="D27" s="574"/>
      <c r="E27" s="586"/>
      <c r="F27" s="247">
        <f>F26*1.94067</f>
        <v>1.0906565400000001</v>
      </c>
      <c r="G27" s="247">
        <f>G26*2.66402</f>
        <v>0</v>
      </c>
      <c r="H27" s="574"/>
      <c r="I27" s="574"/>
      <c r="J27" s="574"/>
      <c r="K27" s="574"/>
      <c r="L27" s="574"/>
      <c r="M27" s="574"/>
      <c r="N27" s="571"/>
      <c r="O27" s="571"/>
      <c r="P27" s="571"/>
    </row>
    <row r="28" spans="1:16" x14ac:dyDescent="0.25">
      <c r="A28" s="575">
        <v>8</v>
      </c>
      <c r="B28" s="573" t="s">
        <v>55</v>
      </c>
      <c r="C28" s="576" t="s">
        <v>235</v>
      </c>
      <c r="D28" s="573" t="s">
        <v>268</v>
      </c>
      <c r="E28" s="585">
        <v>214.8</v>
      </c>
      <c r="F28" s="248">
        <v>0.56200000000000006</v>
      </c>
      <c r="G28" s="250">
        <v>0</v>
      </c>
      <c r="H28" s="573" t="s">
        <v>40</v>
      </c>
      <c r="I28" s="573" t="s">
        <v>40</v>
      </c>
      <c r="J28" s="573" t="s">
        <v>40</v>
      </c>
      <c r="K28" s="573" t="s">
        <v>40</v>
      </c>
      <c r="L28" s="573" t="s">
        <v>40</v>
      </c>
      <c r="M28" s="573" t="s">
        <v>40</v>
      </c>
      <c r="N28" s="570">
        <f>F29+G29</f>
        <v>1.0906565400000001</v>
      </c>
      <c r="O28" s="570">
        <f>N28</f>
        <v>1.0906565400000001</v>
      </c>
      <c r="P28" s="570">
        <f>E28*O28</f>
        <v>234.27302479200003</v>
      </c>
    </row>
    <row r="29" spans="1:16" x14ac:dyDescent="0.25">
      <c r="A29" s="575"/>
      <c r="B29" s="574"/>
      <c r="C29" s="576"/>
      <c r="D29" s="574"/>
      <c r="E29" s="586"/>
      <c r="F29" s="247">
        <f>F28*1.94067</f>
        <v>1.0906565400000001</v>
      </c>
      <c r="G29" s="247">
        <f>G28*2.66402</f>
        <v>0</v>
      </c>
      <c r="H29" s="574"/>
      <c r="I29" s="574"/>
      <c r="J29" s="574"/>
      <c r="K29" s="574"/>
      <c r="L29" s="574"/>
      <c r="M29" s="574"/>
      <c r="N29" s="571"/>
      <c r="O29" s="571"/>
      <c r="P29" s="571"/>
    </row>
    <row r="30" spans="1:16" x14ac:dyDescent="0.25">
      <c r="A30" s="587">
        <v>9</v>
      </c>
      <c r="B30" s="589" t="s">
        <v>58</v>
      </c>
      <c r="C30" s="591" t="s">
        <v>59</v>
      </c>
      <c r="D30" s="579" t="s">
        <v>268</v>
      </c>
      <c r="E30" s="593">
        <v>1254.8</v>
      </c>
      <c r="F30" s="251">
        <v>7.3999999999999996E-2</v>
      </c>
      <c r="G30" s="251">
        <f>0.0172+42/1000</f>
        <v>5.9200000000000003E-2</v>
      </c>
      <c r="H30" s="579" t="s">
        <v>40</v>
      </c>
      <c r="I30" s="579" t="s">
        <v>40</v>
      </c>
      <c r="J30" s="579" t="s">
        <v>40</v>
      </c>
      <c r="K30" s="579" t="s">
        <v>40</v>
      </c>
      <c r="L30" s="579" t="s">
        <v>40</v>
      </c>
      <c r="M30" s="579" t="s">
        <v>40</v>
      </c>
      <c r="N30" s="581">
        <f>F31+G31</f>
        <v>0.30131956399999998</v>
      </c>
      <c r="O30" s="581">
        <f>N30</f>
        <v>0.30131956399999998</v>
      </c>
      <c r="P30" s="583">
        <f>E30*O30</f>
        <v>378.09578890719996</v>
      </c>
    </row>
    <row r="31" spans="1:16" x14ac:dyDescent="0.25">
      <c r="A31" s="588"/>
      <c r="B31" s="590"/>
      <c r="C31" s="592"/>
      <c r="D31" s="580"/>
      <c r="E31" s="594"/>
      <c r="F31" s="247">
        <f>F30*1.94067</f>
        <v>0.14360957999999999</v>
      </c>
      <c r="G31" s="247">
        <f>G30*2.66402</f>
        <v>0.157709984</v>
      </c>
      <c r="H31" s="580"/>
      <c r="I31" s="580"/>
      <c r="J31" s="580"/>
      <c r="K31" s="580"/>
      <c r="L31" s="580"/>
      <c r="M31" s="580"/>
      <c r="N31" s="582"/>
      <c r="O31" s="582"/>
      <c r="P31" s="584"/>
    </row>
    <row r="32" spans="1:16" x14ac:dyDescent="0.25">
      <c r="A32" s="575">
        <v>10</v>
      </c>
      <c r="B32" s="573" t="s">
        <v>55</v>
      </c>
      <c r="C32" s="576" t="s">
        <v>60</v>
      </c>
      <c r="D32" s="573" t="s">
        <v>268</v>
      </c>
      <c r="E32" s="585">
        <v>8.8000000000000007</v>
      </c>
      <c r="F32" s="248">
        <v>0.56200000000000006</v>
      </c>
      <c r="G32" s="250">
        <v>0</v>
      </c>
      <c r="H32" s="573" t="s">
        <v>40</v>
      </c>
      <c r="I32" s="573" t="s">
        <v>40</v>
      </c>
      <c r="J32" s="573" t="s">
        <v>40</v>
      </c>
      <c r="K32" s="573" t="s">
        <v>40</v>
      </c>
      <c r="L32" s="573" t="s">
        <v>40</v>
      </c>
      <c r="M32" s="573" t="s">
        <v>40</v>
      </c>
      <c r="N32" s="570">
        <f>F33+G33</f>
        <v>1.0906565400000001</v>
      </c>
      <c r="O32" s="570">
        <f>N32</f>
        <v>1.0906565400000001</v>
      </c>
      <c r="P32" s="570">
        <f>E32*O32</f>
        <v>9.5977775520000019</v>
      </c>
    </row>
    <row r="33" spans="1:16" x14ac:dyDescent="0.25">
      <c r="A33" s="575"/>
      <c r="B33" s="574"/>
      <c r="C33" s="576"/>
      <c r="D33" s="574"/>
      <c r="E33" s="586"/>
      <c r="F33" s="247">
        <f>F32*1.94067</f>
        <v>1.0906565400000001</v>
      </c>
      <c r="G33" s="247">
        <f>G32*2.66402</f>
        <v>0</v>
      </c>
      <c r="H33" s="574"/>
      <c r="I33" s="574"/>
      <c r="J33" s="574"/>
      <c r="K33" s="574"/>
      <c r="L33" s="574"/>
      <c r="M33" s="574"/>
      <c r="N33" s="571"/>
      <c r="O33" s="571"/>
      <c r="P33" s="571"/>
    </row>
    <row r="34" spans="1:16" x14ac:dyDescent="0.25">
      <c r="A34" s="598" t="s">
        <v>61</v>
      </c>
      <c r="B34" s="599"/>
      <c r="C34" s="599"/>
      <c r="D34" s="599"/>
      <c r="E34" s="600"/>
      <c r="F34" s="243"/>
      <c r="G34" s="243"/>
      <c r="H34" s="244"/>
      <c r="I34" s="244"/>
      <c r="J34" s="244"/>
      <c r="K34" s="244"/>
      <c r="L34" s="244"/>
      <c r="M34" s="244"/>
      <c r="N34" s="244"/>
      <c r="O34" s="244"/>
      <c r="P34" s="245"/>
    </row>
    <row r="35" spans="1:16" x14ac:dyDescent="0.25">
      <c r="A35" s="671">
        <v>1</v>
      </c>
      <c r="B35" s="673" t="s">
        <v>236</v>
      </c>
      <c r="C35" s="674" t="s">
        <v>237</v>
      </c>
      <c r="D35" s="667" t="s">
        <v>62</v>
      </c>
      <c r="E35" s="665">
        <v>11</v>
      </c>
      <c r="F35" s="252">
        <v>0.37</v>
      </c>
      <c r="G35" s="252">
        <v>0.28000000000000003</v>
      </c>
      <c r="H35" s="667" t="s">
        <v>40</v>
      </c>
      <c r="I35" s="667" t="s">
        <v>40</v>
      </c>
      <c r="J35" s="667" t="s">
        <v>40</v>
      </c>
      <c r="K35" s="667" t="s">
        <v>40</v>
      </c>
      <c r="L35" s="667" t="s">
        <v>40</v>
      </c>
      <c r="M35" s="667" t="s">
        <v>40</v>
      </c>
      <c r="N35" s="660">
        <f>F36+G36</f>
        <v>1.4639735</v>
      </c>
      <c r="O35" s="660">
        <f>N35+N37</f>
        <v>19.401573500000001</v>
      </c>
      <c r="P35" s="660">
        <f>E35*O35</f>
        <v>213.41730850000002</v>
      </c>
    </row>
    <row r="36" spans="1:16" x14ac:dyDescent="0.25">
      <c r="A36" s="672"/>
      <c r="B36" s="673"/>
      <c r="C36" s="674"/>
      <c r="D36" s="667"/>
      <c r="E36" s="666"/>
      <c r="F36" s="247">
        <f>F35*1.94067</f>
        <v>0.71804789999999996</v>
      </c>
      <c r="G36" s="247">
        <f>G35*2.66402</f>
        <v>0.74592560000000008</v>
      </c>
      <c r="H36" s="667"/>
      <c r="I36" s="667"/>
      <c r="J36" s="667"/>
      <c r="K36" s="667"/>
      <c r="L36" s="667"/>
      <c r="M36" s="667"/>
      <c r="N36" s="660"/>
      <c r="O36" s="660"/>
      <c r="P36" s="660"/>
    </row>
    <row r="37" spans="1:16" x14ac:dyDescent="0.25">
      <c r="A37" s="253"/>
      <c r="B37" s="253"/>
      <c r="C37" s="254"/>
      <c r="D37" s="253"/>
      <c r="E37" s="252"/>
      <c r="F37" s="255"/>
      <c r="G37" s="255"/>
      <c r="H37" s="253" t="s">
        <v>63</v>
      </c>
      <c r="I37" s="253" t="s">
        <v>62</v>
      </c>
      <c r="J37" s="256">
        <v>1</v>
      </c>
      <c r="K37" s="253"/>
      <c r="L37" s="257">
        <v>14.8</v>
      </c>
      <c r="M37" s="252">
        <f>L37*J37*1.212</f>
        <v>17.9376</v>
      </c>
      <c r="N37" s="258">
        <f>M37</f>
        <v>17.9376</v>
      </c>
      <c r="O37" s="660"/>
      <c r="P37" s="660"/>
    </row>
    <row r="38" spans="1:16" x14ac:dyDescent="0.25">
      <c r="A38" s="629">
        <v>2</v>
      </c>
      <c r="B38" s="636" t="s">
        <v>238</v>
      </c>
      <c r="C38" s="637" t="s">
        <v>239</v>
      </c>
      <c r="D38" s="629" t="s">
        <v>62</v>
      </c>
      <c r="E38" s="639">
        <v>929</v>
      </c>
      <c r="F38" s="259">
        <v>7.0000000000000007E-2</v>
      </c>
      <c r="G38" s="259">
        <v>7.0000000000000007E-2</v>
      </c>
      <c r="H38" s="629" t="s">
        <v>40</v>
      </c>
      <c r="I38" s="629" t="s">
        <v>40</v>
      </c>
      <c r="J38" s="629" t="s">
        <v>40</v>
      </c>
      <c r="K38" s="629" t="s">
        <v>40</v>
      </c>
      <c r="L38" s="629" t="s">
        <v>40</v>
      </c>
      <c r="M38" s="629" t="s">
        <v>40</v>
      </c>
      <c r="N38" s="630">
        <f>F39+G39</f>
        <v>0.32232830000000001</v>
      </c>
      <c r="O38" s="631">
        <f>N38+N40</f>
        <v>3.11836483</v>
      </c>
      <c r="P38" s="631">
        <f>E38*O38</f>
        <v>2896.9609270699998</v>
      </c>
    </row>
    <row r="39" spans="1:16" x14ac:dyDescent="0.25">
      <c r="A39" s="629"/>
      <c r="B39" s="636"/>
      <c r="C39" s="637"/>
      <c r="D39" s="629"/>
      <c r="E39" s="639"/>
      <c r="F39" s="247">
        <f>F38*1.94067</f>
        <v>0.13584689999999999</v>
      </c>
      <c r="G39" s="247">
        <f>G38*2.66402</f>
        <v>0.18648140000000002</v>
      </c>
      <c r="H39" s="629"/>
      <c r="I39" s="629"/>
      <c r="J39" s="629"/>
      <c r="K39" s="629"/>
      <c r="L39" s="629"/>
      <c r="M39" s="629"/>
      <c r="N39" s="630"/>
      <c r="O39" s="632"/>
      <c r="P39" s="632"/>
    </row>
    <row r="40" spans="1:16" x14ac:dyDescent="0.25">
      <c r="A40" s="260"/>
      <c r="B40" s="260"/>
      <c r="C40" s="261"/>
      <c r="D40" s="260"/>
      <c r="E40" s="259"/>
      <c r="F40" s="262"/>
      <c r="G40" s="262"/>
      <c r="H40" s="260" t="s">
        <v>63</v>
      </c>
      <c r="I40" s="260" t="s">
        <v>62</v>
      </c>
      <c r="J40" s="259">
        <v>1.01</v>
      </c>
      <c r="K40" s="260"/>
      <c r="L40" s="263">
        <v>2.4009999999999998</v>
      </c>
      <c r="M40" s="264">
        <f>L40*J40*1.153</f>
        <v>2.7960365299999999</v>
      </c>
      <c r="N40" s="265">
        <f>M40</f>
        <v>2.7960365299999999</v>
      </c>
      <c r="O40" s="632"/>
      <c r="P40" s="632"/>
    </row>
    <row r="41" spans="1:16" x14ac:dyDescent="0.25">
      <c r="A41" s="623">
        <v>3</v>
      </c>
      <c r="B41" s="625" t="s">
        <v>64</v>
      </c>
      <c r="C41" s="626" t="s">
        <v>65</v>
      </c>
      <c r="D41" s="623" t="s">
        <v>66</v>
      </c>
      <c r="E41" s="627">
        <v>2</v>
      </c>
      <c r="F41" s="266">
        <v>0.39</v>
      </c>
      <c r="G41" s="266">
        <v>0.41</v>
      </c>
      <c r="H41" s="623" t="s">
        <v>40</v>
      </c>
      <c r="I41" s="623" t="s">
        <v>40</v>
      </c>
      <c r="J41" s="623" t="s">
        <v>40</v>
      </c>
      <c r="K41" s="623" t="s">
        <v>40</v>
      </c>
      <c r="L41" s="623" t="s">
        <v>40</v>
      </c>
      <c r="M41" s="623" t="s">
        <v>40</v>
      </c>
      <c r="N41" s="624">
        <f>F42+G42</f>
        <v>1.8491094999999997</v>
      </c>
      <c r="O41" s="618">
        <f>N41+N43</f>
        <v>7.6141095000000005</v>
      </c>
      <c r="P41" s="618">
        <f>O41*E41</f>
        <v>15.228219000000001</v>
      </c>
    </row>
    <row r="42" spans="1:16" x14ac:dyDescent="0.25">
      <c r="A42" s="623"/>
      <c r="B42" s="625"/>
      <c r="C42" s="626"/>
      <c r="D42" s="623"/>
      <c r="E42" s="627"/>
      <c r="F42" s="247">
        <f>F41*1.94067</f>
        <v>0.75686129999999996</v>
      </c>
      <c r="G42" s="247">
        <f>G41*2.66402</f>
        <v>1.0922481999999998</v>
      </c>
      <c r="H42" s="623"/>
      <c r="I42" s="623"/>
      <c r="J42" s="623"/>
      <c r="K42" s="623"/>
      <c r="L42" s="623"/>
      <c r="M42" s="623"/>
      <c r="N42" s="624"/>
      <c r="O42" s="618"/>
      <c r="P42" s="618"/>
    </row>
    <row r="43" spans="1:16" x14ac:dyDescent="0.25">
      <c r="A43" s="267"/>
      <c r="B43" s="267"/>
      <c r="C43" s="268"/>
      <c r="D43" s="267"/>
      <c r="E43" s="267"/>
      <c r="F43" s="267"/>
      <c r="G43" s="267"/>
      <c r="H43" s="269" t="s">
        <v>67</v>
      </c>
      <c r="I43" s="270" t="s">
        <v>66</v>
      </c>
      <c r="J43" s="271">
        <v>1</v>
      </c>
      <c r="K43" s="271"/>
      <c r="L43" s="271">
        <v>5</v>
      </c>
      <c r="M43" s="272">
        <f>L43*J43*1.153</f>
        <v>5.7650000000000006</v>
      </c>
      <c r="N43" s="271">
        <f>M43</f>
        <v>5.7650000000000006</v>
      </c>
      <c r="O43" s="618"/>
      <c r="P43" s="618"/>
    </row>
    <row r="44" spans="1:16" x14ac:dyDescent="0.25">
      <c r="A44" s="623">
        <v>4</v>
      </c>
      <c r="B44" s="625" t="s">
        <v>68</v>
      </c>
      <c r="C44" s="626" t="s">
        <v>240</v>
      </c>
      <c r="D44" s="623" t="s">
        <v>66</v>
      </c>
      <c r="E44" s="627">
        <v>4</v>
      </c>
      <c r="F44" s="266">
        <v>0.23100000000000001</v>
      </c>
      <c r="G44" s="266">
        <v>0.151</v>
      </c>
      <c r="H44" s="623" t="s">
        <v>40</v>
      </c>
      <c r="I44" s="623" t="s">
        <v>40</v>
      </c>
      <c r="J44" s="623" t="s">
        <v>40</v>
      </c>
      <c r="K44" s="623" t="s">
        <v>40</v>
      </c>
      <c r="L44" s="623" t="s">
        <v>40</v>
      </c>
      <c r="M44" s="623" t="s">
        <v>40</v>
      </c>
      <c r="N44" s="624">
        <f>F45+G45</f>
        <v>0.85056178999999998</v>
      </c>
      <c r="O44" s="618">
        <f>N44+N46</f>
        <v>7.7685617899999997</v>
      </c>
      <c r="P44" s="618">
        <f>O44*E44</f>
        <v>31.074247159999999</v>
      </c>
    </row>
    <row r="45" spans="1:16" x14ac:dyDescent="0.25">
      <c r="A45" s="623"/>
      <c r="B45" s="625"/>
      <c r="C45" s="626"/>
      <c r="D45" s="623"/>
      <c r="E45" s="627"/>
      <c r="F45" s="247">
        <f>F44*1.94067</f>
        <v>0.44829477000000001</v>
      </c>
      <c r="G45" s="247">
        <f>G44*2.66402</f>
        <v>0.40226701999999998</v>
      </c>
      <c r="H45" s="623"/>
      <c r="I45" s="623"/>
      <c r="J45" s="623"/>
      <c r="K45" s="623"/>
      <c r="L45" s="623"/>
      <c r="M45" s="623"/>
      <c r="N45" s="624"/>
      <c r="O45" s="618"/>
      <c r="P45" s="618"/>
    </row>
    <row r="46" spans="1:16" ht="24" x14ac:dyDescent="0.25">
      <c r="A46" s="267"/>
      <c r="B46" s="267"/>
      <c r="C46" s="268"/>
      <c r="D46" s="267"/>
      <c r="E46" s="267"/>
      <c r="F46" s="267"/>
      <c r="G46" s="267"/>
      <c r="H46" s="273" t="s">
        <v>69</v>
      </c>
      <c r="I46" s="270" t="s">
        <v>66</v>
      </c>
      <c r="J46" s="271">
        <v>1</v>
      </c>
      <c r="K46" s="271"/>
      <c r="L46" s="274">
        <v>6</v>
      </c>
      <c r="M46" s="272">
        <f>L46*J46*1.153</f>
        <v>6.9180000000000001</v>
      </c>
      <c r="N46" s="271">
        <f>M46</f>
        <v>6.9180000000000001</v>
      </c>
      <c r="O46" s="618"/>
      <c r="P46" s="618"/>
    </row>
    <row r="47" spans="1:16" x14ac:dyDescent="0.25">
      <c r="A47" s="623">
        <v>5</v>
      </c>
      <c r="B47" s="625" t="s">
        <v>70</v>
      </c>
      <c r="C47" s="626" t="s">
        <v>241</v>
      </c>
      <c r="D47" s="623" t="s">
        <v>71</v>
      </c>
      <c r="E47" s="628">
        <v>15.4</v>
      </c>
      <c r="F47" s="266">
        <v>0.19</v>
      </c>
      <c r="G47" s="266">
        <v>0.16200000000000001</v>
      </c>
      <c r="H47" s="623" t="s">
        <v>40</v>
      </c>
      <c r="I47" s="623" t="s">
        <v>40</v>
      </c>
      <c r="J47" s="623" t="s">
        <v>40</v>
      </c>
      <c r="K47" s="623" t="s">
        <v>40</v>
      </c>
      <c r="L47" s="623" t="s">
        <v>40</v>
      </c>
      <c r="M47" s="623" t="s">
        <v>40</v>
      </c>
      <c r="N47" s="624">
        <f>F48+G48</f>
        <v>0.80029854</v>
      </c>
      <c r="O47" s="618">
        <f>N47+N49</f>
        <v>1.49209854</v>
      </c>
      <c r="P47" s="618">
        <f>O47*E47</f>
        <v>22.978317516000001</v>
      </c>
    </row>
    <row r="48" spans="1:16" x14ac:dyDescent="0.25">
      <c r="A48" s="623"/>
      <c r="B48" s="625"/>
      <c r="C48" s="626"/>
      <c r="D48" s="623"/>
      <c r="E48" s="628"/>
      <c r="F48" s="247">
        <f>F47*1.94067</f>
        <v>0.36872729999999998</v>
      </c>
      <c r="G48" s="247">
        <f>G47*2.66402</f>
        <v>0.43157123999999997</v>
      </c>
      <c r="H48" s="623"/>
      <c r="I48" s="623"/>
      <c r="J48" s="623"/>
      <c r="K48" s="623"/>
      <c r="L48" s="623"/>
      <c r="M48" s="623"/>
      <c r="N48" s="624"/>
      <c r="O48" s="618"/>
      <c r="P48" s="618"/>
    </row>
    <row r="49" spans="1:16" ht="24" x14ac:dyDescent="0.25">
      <c r="A49" s="267"/>
      <c r="B49" s="267"/>
      <c r="C49" s="268"/>
      <c r="D49" s="267"/>
      <c r="E49" s="267"/>
      <c r="F49" s="267"/>
      <c r="G49" s="267"/>
      <c r="H49" s="273" t="s">
        <v>69</v>
      </c>
      <c r="I49" s="270" t="s">
        <v>71</v>
      </c>
      <c r="J49" s="271">
        <v>1</v>
      </c>
      <c r="K49" s="271"/>
      <c r="L49" s="274">
        <v>0.6</v>
      </c>
      <c r="M49" s="272">
        <f>L49*J49*1.153</f>
        <v>0.69179999999999997</v>
      </c>
      <c r="N49" s="271">
        <f>M49</f>
        <v>0.69179999999999997</v>
      </c>
      <c r="O49" s="618"/>
      <c r="P49" s="618"/>
    </row>
    <row r="50" spans="1:16" x14ac:dyDescent="0.25">
      <c r="A50" s="575">
        <v>6</v>
      </c>
      <c r="B50" s="685" t="s">
        <v>242</v>
      </c>
      <c r="C50" s="626" t="s">
        <v>243</v>
      </c>
      <c r="D50" s="638" t="s">
        <v>268</v>
      </c>
      <c r="E50" s="680">
        <v>0.16</v>
      </c>
      <c r="F50" s="275">
        <v>8.3699999999999992</v>
      </c>
      <c r="G50" s="275">
        <v>0.17</v>
      </c>
      <c r="H50" s="638" t="s">
        <v>40</v>
      </c>
      <c r="I50" s="638" t="s">
        <v>40</v>
      </c>
      <c r="J50" s="638" t="s">
        <v>40</v>
      </c>
      <c r="K50" s="638" t="s">
        <v>40</v>
      </c>
      <c r="L50" s="638"/>
      <c r="M50" s="638" t="s">
        <v>40</v>
      </c>
      <c r="N50" s="680">
        <f>F51+G51</f>
        <v>16.696291299999999</v>
      </c>
      <c r="O50" s="681">
        <f>N50+N52</f>
        <v>34.835685699999999</v>
      </c>
      <c r="P50" s="681">
        <f>O50*E50</f>
        <v>5.5737097120000003</v>
      </c>
    </row>
    <row r="51" spans="1:16" x14ac:dyDescent="0.25">
      <c r="A51" s="575"/>
      <c r="B51" s="685"/>
      <c r="C51" s="626"/>
      <c r="D51" s="638"/>
      <c r="E51" s="680"/>
      <c r="F51" s="247">
        <f>F50*1.94067</f>
        <v>16.243407899999998</v>
      </c>
      <c r="G51" s="247">
        <f>G50*2.66402</f>
        <v>0.45288339999999999</v>
      </c>
      <c r="H51" s="638"/>
      <c r="I51" s="638"/>
      <c r="J51" s="638"/>
      <c r="K51" s="638"/>
      <c r="L51" s="638"/>
      <c r="M51" s="638"/>
      <c r="N51" s="680"/>
      <c r="O51" s="681"/>
      <c r="P51" s="681"/>
    </row>
    <row r="52" spans="1:16" x14ac:dyDescent="0.25">
      <c r="A52" s="276"/>
      <c r="B52" s="276"/>
      <c r="C52" s="277"/>
      <c r="D52" s="276"/>
      <c r="E52" s="276"/>
      <c r="F52" s="276"/>
      <c r="G52" s="276"/>
      <c r="H52" s="278" t="s">
        <v>244</v>
      </c>
      <c r="I52" s="279" t="s">
        <v>268</v>
      </c>
      <c r="J52" s="280">
        <v>1.03</v>
      </c>
      <c r="K52" s="280"/>
      <c r="L52" s="281">
        <v>12.56</v>
      </c>
      <c r="M52" s="282">
        <f>L52*J52*1.132</f>
        <v>14.644457600000001</v>
      </c>
      <c r="N52" s="682">
        <f>M52+M53+M54+M55</f>
        <v>18.1393944</v>
      </c>
      <c r="O52" s="681"/>
      <c r="P52" s="681"/>
    </row>
    <row r="53" spans="1:16" x14ac:dyDescent="0.25">
      <c r="A53" s="276"/>
      <c r="B53" s="276"/>
      <c r="C53" s="277"/>
      <c r="D53" s="276"/>
      <c r="E53" s="276"/>
      <c r="F53" s="276"/>
      <c r="G53" s="276"/>
      <c r="H53" s="278" t="s">
        <v>245</v>
      </c>
      <c r="I53" s="279" t="s">
        <v>71</v>
      </c>
      <c r="J53" s="280">
        <v>10.6</v>
      </c>
      <c r="K53" s="280"/>
      <c r="L53" s="283">
        <v>0.2</v>
      </c>
      <c r="M53" s="282">
        <f>L53*J53*1.132</f>
        <v>2.3998399999999998</v>
      </c>
      <c r="N53" s="683"/>
      <c r="O53" s="681"/>
      <c r="P53" s="681"/>
    </row>
    <row r="54" spans="1:16" x14ac:dyDescent="0.25">
      <c r="A54" s="276"/>
      <c r="B54" s="276"/>
      <c r="C54" s="277"/>
      <c r="D54" s="276"/>
      <c r="E54" s="276"/>
      <c r="F54" s="276"/>
      <c r="G54" s="276"/>
      <c r="H54" s="278" t="s">
        <v>246</v>
      </c>
      <c r="I54" s="279" t="s">
        <v>71</v>
      </c>
      <c r="J54" s="281">
        <v>1</v>
      </c>
      <c r="K54" s="280"/>
      <c r="L54" s="283">
        <v>0.40500000000000003</v>
      </c>
      <c r="M54" s="282">
        <f>L54*J54*1.132</f>
        <v>0.45845999999999998</v>
      </c>
      <c r="N54" s="683"/>
      <c r="O54" s="681"/>
      <c r="P54" s="681"/>
    </row>
    <row r="55" spans="1:16" ht="36" x14ac:dyDescent="0.25">
      <c r="A55" s="276"/>
      <c r="B55" s="276"/>
      <c r="C55" s="277"/>
      <c r="D55" s="276"/>
      <c r="E55" s="276"/>
      <c r="F55" s="276"/>
      <c r="G55" s="276"/>
      <c r="H55" s="279" t="s">
        <v>247</v>
      </c>
      <c r="I55" s="279" t="s">
        <v>269</v>
      </c>
      <c r="J55" s="283">
        <v>1.52</v>
      </c>
      <c r="K55" s="280"/>
      <c r="L55" s="283">
        <v>0.37</v>
      </c>
      <c r="M55" s="282">
        <f>L55*J55*1.132</f>
        <v>0.6366368</v>
      </c>
      <c r="N55" s="684"/>
      <c r="O55" s="681"/>
      <c r="P55" s="681"/>
    </row>
    <row r="56" spans="1:16" x14ac:dyDescent="0.25">
      <c r="A56" s="629">
        <v>7</v>
      </c>
      <c r="B56" s="636" t="s">
        <v>73</v>
      </c>
      <c r="C56" s="637" t="s">
        <v>248</v>
      </c>
      <c r="D56" s="638" t="s">
        <v>269</v>
      </c>
      <c r="E56" s="639">
        <v>11.5</v>
      </c>
      <c r="F56" s="259">
        <v>0.43</v>
      </c>
      <c r="G56" s="259">
        <v>0.11</v>
      </c>
      <c r="H56" s="629" t="s">
        <v>40</v>
      </c>
      <c r="I56" s="629" t="s">
        <v>40</v>
      </c>
      <c r="J56" s="629" t="s">
        <v>40</v>
      </c>
      <c r="K56" s="629" t="s">
        <v>40</v>
      </c>
      <c r="L56" s="629" t="s">
        <v>40</v>
      </c>
      <c r="M56" s="629" t="s">
        <v>40</v>
      </c>
      <c r="N56" s="630">
        <f>F57+G57</f>
        <v>1.1275302999999999</v>
      </c>
      <c r="O56" s="631">
        <f>N56+N58</f>
        <v>1.9346302999999998</v>
      </c>
      <c r="P56" s="631">
        <f>E56*O56</f>
        <v>22.248248449999998</v>
      </c>
    </row>
    <row r="57" spans="1:16" x14ac:dyDescent="0.25">
      <c r="A57" s="629"/>
      <c r="B57" s="636"/>
      <c r="C57" s="637"/>
      <c r="D57" s="638"/>
      <c r="E57" s="639"/>
      <c r="F57" s="247">
        <f>F56*1.94067</f>
        <v>0.83448809999999995</v>
      </c>
      <c r="G57" s="247">
        <f>G56*2.66402</f>
        <v>0.29304219999999997</v>
      </c>
      <c r="H57" s="629"/>
      <c r="I57" s="629"/>
      <c r="J57" s="629"/>
      <c r="K57" s="629"/>
      <c r="L57" s="629"/>
      <c r="M57" s="629"/>
      <c r="N57" s="630"/>
      <c r="O57" s="632"/>
      <c r="P57" s="632"/>
    </row>
    <row r="58" spans="1:16" x14ac:dyDescent="0.25">
      <c r="A58" s="260"/>
      <c r="B58" s="260"/>
      <c r="C58" s="261"/>
      <c r="D58" s="260"/>
      <c r="E58" s="259"/>
      <c r="F58" s="262"/>
      <c r="G58" s="262"/>
      <c r="H58" s="260" t="s">
        <v>74</v>
      </c>
      <c r="I58" s="260" t="s">
        <v>71</v>
      </c>
      <c r="J58" s="259">
        <v>0.5</v>
      </c>
      <c r="K58" s="260"/>
      <c r="L58" s="263">
        <v>1.4</v>
      </c>
      <c r="M58" s="264">
        <f>L58*J58*1.153</f>
        <v>0.80709999999999993</v>
      </c>
      <c r="N58" s="265">
        <f>M58</f>
        <v>0.80709999999999993</v>
      </c>
      <c r="O58" s="632"/>
      <c r="P58" s="632"/>
    </row>
    <row r="59" spans="1:16" x14ac:dyDescent="0.25">
      <c r="A59" s="629">
        <v>8</v>
      </c>
      <c r="B59" s="636" t="s">
        <v>75</v>
      </c>
      <c r="C59" s="637" t="s">
        <v>76</v>
      </c>
      <c r="D59" s="629" t="s">
        <v>62</v>
      </c>
      <c r="E59" s="639">
        <v>929</v>
      </c>
      <c r="F59" s="259">
        <f>0.06/2</f>
        <v>0.03</v>
      </c>
      <c r="G59" s="259">
        <f>0.05/2</f>
        <v>2.5000000000000001E-2</v>
      </c>
      <c r="H59" s="629" t="s">
        <v>40</v>
      </c>
      <c r="I59" s="629" t="s">
        <v>40</v>
      </c>
      <c r="J59" s="629" t="s">
        <v>40</v>
      </c>
      <c r="K59" s="629" t="s">
        <v>40</v>
      </c>
      <c r="L59" s="629" t="s">
        <v>40</v>
      </c>
      <c r="M59" s="629" t="s">
        <v>40</v>
      </c>
      <c r="N59" s="630">
        <f>F60+G60</f>
        <v>0.12482059999999999</v>
      </c>
      <c r="O59" s="631">
        <f>N59+N61</f>
        <v>0.18304709999999999</v>
      </c>
      <c r="P59" s="631">
        <f>E59*O59</f>
        <v>170.05075589999998</v>
      </c>
    </row>
    <row r="60" spans="1:16" x14ac:dyDescent="0.25">
      <c r="A60" s="629"/>
      <c r="B60" s="636"/>
      <c r="C60" s="637"/>
      <c r="D60" s="629"/>
      <c r="E60" s="639"/>
      <c r="F60" s="247">
        <f>F59*1.94067</f>
        <v>5.8220099999999997E-2</v>
      </c>
      <c r="G60" s="247">
        <f>G59*2.66402</f>
        <v>6.6600499999999993E-2</v>
      </c>
      <c r="H60" s="629"/>
      <c r="I60" s="629"/>
      <c r="J60" s="629"/>
      <c r="K60" s="629"/>
      <c r="L60" s="629"/>
      <c r="M60" s="629"/>
      <c r="N60" s="630"/>
      <c r="O60" s="632"/>
      <c r="P60" s="632"/>
    </row>
    <row r="61" spans="1:16" ht="24" x14ac:dyDescent="0.25">
      <c r="A61" s="260"/>
      <c r="B61" s="260"/>
      <c r="C61" s="261"/>
      <c r="D61" s="260"/>
      <c r="E61" s="259"/>
      <c r="F61" s="262"/>
      <c r="G61" s="262"/>
      <c r="H61" s="260" t="s">
        <v>77</v>
      </c>
      <c r="I61" s="260" t="s">
        <v>62</v>
      </c>
      <c r="J61" s="259">
        <v>1.01</v>
      </c>
      <c r="K61" s="260"/>
      <c r="L61" s="263">
        <v>0.05</v>
      </c>
      <c r="M61" s="264">
        <f>L61*J61*1.153</f>
        <v>5.8226500000000007E-2</v>
      </c>
      <c r="N61" s="265">
        <f>M61</f>
        <v>5.8226500000000007E-2</v>
      </c>
      <c r="O61" s="632"/>
      <c r="P61" s="632"/>
    </row>
    <row r="62" spans="1:16" x14ac:dyDescent="0.25">
      <c r="A62" s="575">
        <v>9</v>
      </c>
      <c r="B62" s="677" t="s">
        <v>78</v>
      </c>
      <c r="C62" s="678" t="s">
        <v>79</v>
      </c>
      <c r="D62" s="575" t="s">
        <v>80</v>
      </c>
      <c r="E62" s="679">
        <v>0.92900000000000005</v>
      </c>
      <c r="F62" s="284">
        <v>29.8</v>
      </c>
      <c r="G62" s="285">
        <v>0</v>
      </c>
      <c r="H62" s="575" t="s">
        <v>40</v>
      </c>
      <c r="I62" s="575" t="s">
        <v>40</v>
      </c>
      <c r="J62" s="575" t="s">
        <v>40</v>
      </c>
      <c r="K62" s="575" t="s">
        <v>40</v>
      </c>
      <c r="L62" s="575" t="s">
        <v>40</v>
      </c>
      <c r="M62" s="575" t="s">
        <v>40</v>
      </c>
      <c r="N62" s="676">
        <f>F63+G63</f>
        <v>57.831966000000001</v>
      </c>
      <c r="O62" s="675">
        <f>N62+N64</f>
        <v>74.631176000000011</v>
      </c>
      <c r="P62" s="675">
        <f>O62*E62</f>
        <v>69.332362504000017</v>
      </c>
    </row>
    <row r="63" spans="1:16" x14ac:dyDescent="0.25">
      <c r="A63" s="575"/>
      <c r="B63" s="677"/>
      <c r="C63" s="678"/>
      <c r="D63" s="575"/>
      <c r="E63" s="679"/>
      <c r="F63" s="247">
        <f>F62*1.94067</f>
        <v>57.831966000000001</v>
      </c>
      <c r="G63" s="247">
        <f>G62*2.66402</f>
        <v>0</v>
      </c>
      <c r="H63" s="575"/>
      <c r="I63" s="575"/>
      <c r="J63" s="575"/>
      <c r="K63" s="575"/>
      <c r="L63" s="575"/>
      <c r="M63" s="575"/>
      <c r="N63" s="676"/>
      <c r="O63" s="675"/>
      <c r="P63" s="675"/>
    </row>
    <row r="64" spans="1:16" x14ac:dyDescent="0.25">
      <c r="A64" s="286"/>
      <c r="B64" s="286"/>
      <c r="C64" s="287"/>
      <c r="D64" s="286"/>
      <c r="E64" s="286"/>
      <c r="F64" s="286"/>
      <c r="G64" s="286"/>
      <c r="H64" s="273" t="s">
        <v>81</v>
      </c>
      <c r="I64" s="273" t="s">
        <v>268</v>
      </c>
      <c r="J64" s="288">
        <v>94</v>
      </c>
      <c r="K64" s="289"/>
      <c r="L64" s="290">
        <v>0.155</v>
      </c>
      <c r="M64" s="264">
        <f>L64*J64*1.153</f>
        <v>16.799210000000002</v>
      </c>
      <c r="N64" s="289">
        <f>M64</f>
        <v>16.799210000000002</v>
      </c>
      <c r="O64" s="675"/>
      <c r="P64" s="675"/>
    </row>
    <row r="65" spans="1:16" x14ac:dyDescent="0.25">
      <c r="A65" s="668" t="s">
        <v>249</v>
      </c>
      <c r="B65" s="669"/>
      <c r="C65" s="669"/>
      <c r="D65" s="669"/>
      <c r="E65" s="670"/>
      <c r="F65" s="291"/>
      <c r="G65" s="291"/>
      <c r="H65" s="292"/>
      <c r="I65" s="292"/>
      <c r="J65" s="292"/>
      <c r="K65" s="292"/>
      <c r="L65" s="292"/>
      <c r="M65" s="292"/>
      <c r="N65" s="292"/>
      <c r="O65" s="292"/>
      <c r="P65" s="293"/>
    </row>
    <row r="66" spans="1:16" x14ac:dyDescent="0.25">
      <c r="A66" s="668" t="s">
        <v>61</v>
      </c>
      <c r="B66" s="669"/>
      <c r="C66" s="669"/>
      <c r="D66" s="669"/>
      <c r="E66" s="670"/>
      <c r="F66" s="291"/>
      <c r="G66" s="291"/>
      <c r="H66" s="292"/>
      <c r="I66" s="292"/>
      <c r="J66" s="292"/>
      <c r="K66" s="292"/>
      <c r="L66" s="292"/>
      <c r="M66" s="292"/>
      <c r="N66" s="292"/>
      <c r="O66" s="292"/>
      <c r="P66" s="293"/>
    </row>
    <row r="67" spans="1:16" x14ac:dyDescent="0.25">
      <c r="A67" s="651">
        <v>1</v>
      </c>
      <c r="B67" s="661" t="s">
        <v>250</v>
      </c>
      <c r="C67" s="663" t="s">
        <v>251</v>
      </c>
      <c r="D67" s="651" t="s">
        <v>62</v>
      </c>
      <c r="E67" s="665">
        <f>9*2</f>
        <v>18</v>
      </c>
      <c r="F67" s="294">
        <v>0.19</v>
      </c>
      <c r="G67" s="294">
        <v>0.02</v>
      </c>
      <c r="H67" s="651" t="s">
        <v>40</v>
      </c>
      <c r="I67" s="651" t="s">
        <v>40</v>
      </c>
      <c r="J67" s="651" t="s">
        <v>40</v>
      </c>
      <c r="K67" s="651" t="s">
        <v>40</v>
      </c>
      <c r="L67" s="651" t="s">
        <v>40</v>
      </c>
      <c r="M67" s="651" t="s">
        <v>40</v>
      </c>
      <c r="N67" s="653">
        <f>F68+G68</f>
        <v>0.42200769999999999</v>
      </c>
      <c r="O67" s="655">
        <f>N67+N69</f>
        <v>2.4778066999999999</v>
      </c>
      <c r="P67" s="655">
        <f>O67*E67</f>
        <v>44.600520599999996</v>
      </c>
    </row>
    <row r="68" spans="1:16" x14ac:dyDescent="0.25">
      <c r="A68" s="652"/>
      <c r="B68" s="662"/>
      <c r="C68" s="664"/>
      <c r="D68" s="652"/>
      <c r="E68" s="666"/>
      <c r="F68" s="247">
        <f>F67*1.94067</f>
        <v>0.36872729999999998</v>
      </c>
      <c r="G68" s="247">
        <f>G67*2.66402</f>
        <v>5.3280399999999999E-2</v>
      </c>
      <c r="H68" s="652"/>
      <c r="I68" s="652"/>
      <c r="J68" s="652"/>
      <c r="K68" s="652"/>
      <c r="L68" s="652"/>
      <c r="M68" s="652"/>
      <c r="N68" s="654"/>
      <c r="O68" s="656"/>
      <c r="P68" s="656"/>
    </row>
    <row r="69" spans="1:16" x14ac:dyDescent="0.25">
      <c r="A69" s="295"/>
      <c r="B69" s="295"/>
      <c r="C69" s="296"/>
      <c r="D69" s="295"/>
      <c r="E69" s="295"/>
      <c r="F69" s="295"/>
      <c r="G69" s="295"/>
      <c r="H69" s="297" t="s">
        <v>63</v>
      </c>
      <c r="I69" s="298" t="s">
        <v>62</v>
      </c>
      <c r="J69" s="299">
        <v>1</v>
      </c>
      <c r="K69" s="300"/>
      <c r="L69" s="301">
        <v>1.7829999999999999</v>
      </c>
      <c r="M69" s="300">
        <f>L69*J69*1.153</f>
        <v>2.0557989999999999</v>
      </c>
      <c r="N69" s="302">
        <f>M69</f>
        <v>2.0557989999999999</v>
      </c>
      <c r="O69" s="656"/>
      <c r="P69" s="656"/>
    </row>
    <row r="70" spans="1:16" x14ac:dyDescent="0.25">
      <c r="A70" s="650">
        <v>2</v>
      </c>
      <c r="B70" s="657" t="s">
        <v>90</v>
      </c>
      <c r="C70" s="658" t="s">
        <v>252</v>
      </c>
      <c r="D70" s="650" t="s">
        <v>66</v>
      </c>
      <c r="E70" s="659">
        <v>2</v>
      </c>
      <c r="F70" s="266">
        <v>0.79</v>
      </c>
      <c r="G70" s="266">
        <v>0.06</v>
      </c>
      <c r="H70" s="650" t="s">
        <v>40</v>
      </c>
      <c r="I70" s="650" t="s">
        <v>40</v>
      </c>
      <c r="J70" s="650" t="s">
        <v>40</v>
      </c>
      <c r="K70" s="650" t="s">
        <v>40</v>
      </c>
      <c r="L70" s="650" t="s">
        <v>40</v>
      </c>
      <c r="M70" s="650" t="s">
        <v>40</v>
      </c>
      <c r="N70" s="647">
        <f>F71+G71</f>
        <v>1.6929704999999999</v>
      </c>
      <c r="O70" s="648">
        <f>N70+N72</f>
        <v>44.699870499999996</v>
      </c>
      <c r="P70" s="649">
        <f>O70*E70</f>
        <v>89.399740999999992</v>
      </c>
    </row>
    <row r="71" spans="1:16" x14ac:dyDescent="0.25">
      <c r="A71" s="650"/>
      <c r="B71" s="657"/>
      <c r="C71" s="658"/>
      <c r="D71" s="650"/>
      <c r="E71" s="659"/>
      <c r="F71" s="247">
        <f>F70*1.94067</f>
        <v>1.5331292999999999</v>
      </c>
      <c r="G71" s="247">
        <f>G70*2.66402</f>
        <v>0.15984119999999999</v>
      </c>
      <c r="H71" s="650"/>
      <c r="I71" s="650"/>
      <c r="J71" s="650"/>
      <c r="K71" s="650"/>
      <c r="L71" s="650"/>
      <c r="M71" s="650"/>
      <c r="N71" s="647"/>
      <c r="O71" s="648"/>
      <c r="P71" s="649"/>
    </row>
    <row r="72" spans="1:16" x14ac:dyDescent="0.25">
      <c r="A72" s="295"/>
      <c r="B72" s="295"/>
      <c r="C72" s="296"/>
      <c r="D72" s="295"/>
      <c r="E72" s="295"/>
      <c r="F72" s="295"/>
      <c r="G72" s="295"/>
      <c r="H72" s="297" t="s">
        <v>91</v>
      </c>
      <c r="I72" s="298" t="s">
        <v>66</v>
      </c>
      <c r="J72" s="299">
        <v>1</v>
      </c>
      <c r="K72" s="300"/>
      <c r="L72" s="274">
        <v>37.299999999999997</v>
      </c>
      <c r="M72" s="300">
        <f>L72*J72*1.153</f>
        <v>43.006899999999995</v>
      </c>
      <c r="N72" s="299">
        <f>M72</f>
        <v>43.006899999999995</v>
      </c>
      <c r="O72" s="648"/>
      <c r="P72" s="649"/>
    </row>
    <row r="73" spans="1:16" x14ac:dyDescent="0.25">
      <c r="A73" s="650">
        <v>3</v>
      </c>
      <c r="B73" s="657" t="s">
        <v>92</v>
      </c>
      <c r="C73" s="658" t="s">
        <v>253</v>
      </c>
      <c r="D73" s="650" t="s">
        <v>66</v>
      </c>
      <c r="E73" s="659">
        <v>2</v>
      </c>
      <c r="F73" s="266">
        <f>0.79/2</f>
        <v>0.39500000000000002</v>
      </c>
      <c r="G73" s="266">
        <f>0.06/2</f>
        <v>0.03</v>
      </c>
      <c r="H73" s="650" t="s">
        <v>40</v>
      </c>
      <c r="I73" s="650" t="s">
        <v>40</v>
      </c>
      <c r="J73" s="650" t="s">
        <v>40</v>
      </c>
      <c r="K73" s="650" t="s">
        <v>40</v>
      </c>
      <c r="L73" s="650" t="s">
        <v>40</v>
      </c>
      <c r="M73" s="650" t="s">
        <v>40</v>
      </c>
      <c r="N73" s="647">
        <f>F74+G74</f>
        <v>0.84648524999999997</v>
      </c>
      <c r="O73" s="648">
        <f>N73+N75</f>
        <v>7.4877652499999998</v>
      </c>
      <c r="P73" s="649">
        <f>O73*E73</f>
        <v>14.9755305</v>
      </c>
    </row>
    <row r="74" spans="1:16" x14ac:dyDescent="0.25">
      <c r="A74" s="650"/>
      <c r="B74" s="657"/>
      <c r="C74" s="658"/>
      <c r="D74" s="650"/>
      <c r="E74" s="659"/>
      <c r="F74" s="247">
        <f>F73*1.94067</f>
        <v>0.76656464999999996</v>
      </c>
      <c r="G74" s="247">
        <f>G73*2.66402</f>
        <v>7.9920599999999994E-2</v>
      </c>
      <c r="H74" s="650"/>
      <c r="I74" s="650"/>
      <c r="J74" s="650"/>
      <c r="K74" s="650"/>
      <c r="L74" s="650"/>
      <c r="M74" s="650"/>
      <c r="N74" s="647"/>
      <c r="O74" s="648"/>
      <c r="P74" s="649"/>
    </row>
    <row r="75" spans="1:16" x14ac:dyDescent="0.25">
      <c r="A75" s="295"/>
      <c r="B75" s="295"/>
      <c r="C75" s="296"/>
      <c r="D75" s="295"/>
      <c r="E75" s="295"/>
      <c r="F75" s="295"/>
      <c r="G75" s="295"/>
      <c r="H75" s="297" t="s">
        <v>93</v>
      </c>
      <c r="I75" s="298" t="s">
        <v>66</v>
      </c>
      <c r="J75" s="299">
        <v>1</v>
      </c>
      <c r="K75" s="300"/>
      <c r="L75" s="271">
        <v>5.76</v>
      </c>
      <c r="M75" s="272">
        <f>L75*J75*1.153</f>
        <v>6.6412800000000001</v>
      </c>
      <c r="N75" s="299">
        <f>M75</f>
        <v>6.6412800000000001</v>
      </c>
      <c r="O75" s="648"/>
      <c r="P75" s="649"/>
    </row>
    <row r="76" spans="1:16" x14ac:dyDescent="0.25">
      <c r="A76" s="623">
        <v>4</v>
      </c>
      <c r="B76" s="625" t="s">
        <v>94</v>
      </c>
      <c r="C76" s="626" t="s">
        <v>254</v>
      </c>
      <c r="D76" s="623" t="s">
        <v>66</v>
      </c>
      <c r="E76" s="627">
        <v>4</v>
      </c>
      <c r="F76" s="266">
        <v>0.22</v>
      </c>
      <c r="G76" s="266">
        <v>0.23</v>
      </c>
      <c r="H76" s="623" t="s">
        <v>40</v>
      </c>
      <c r="I76" s="623" t="s">
        <v>40</v>
      </c>
      <c r="J76" s="623" t="s">
        <v>40</v>
      </c>
      <c r="K76" s="623" t="s">
        <v>40</v>
      </c>
      <c r="L76" s="623" t="s">
        <v>40</v>
      </c>
      <c r="M76" s="623" t="s">
        <v>40</v>
      </c>
      <c r="N76" s="624">
        <f>F77+G77</f>
        <v>1.0396719999999999</v>
      </c>
      <c r="O76" s="618">
        <f>N76+N78</f>
        <v>4.498672</v>
      </c>
      <c r="P76" s="618">
        <f>O76*E76</f>
        <v>17.994688</v>
      </c>
    </row>
    <row r="77" spans="1:16" x14ac:dyDescent="0.25">
      <c r="A77" s="623"/>
      <c r="B77" s="625"/>
      <c r="C77" s="626"/>
      <c r="D77" s="623"/>
      <c r="E77" s="627"/>
      <c r="F77" s="247">
        <f>F76*1.94067</f>
        <v>0.42694739999999998</v>
      </c>
      <c r="G77" s="247">
        <f>G76*2.66402</f>
        <v>0.61272459999999995</v>
      </c>
      <c r="H77" s="623"/>
      <c r="I77" s="623"/>
      <c r="J77" s="623"/>
      <c r="K77" s="623"/>
      <c r="L77" s="623"/>
      <c r="M77" s="623"/>
      <c r="N77" s="624"/>
      <c r="O77" s="618"/>
      <c r="P77" s="618"/>
    </row>
    <row r="78" spans="1:16" x14ac:dyDescent="0.25">
      <c r="A78" s="267"/>
      <c r="B78" s="267"/>
      <c r="C78" s="268"/>
      <c r="D78" s="267"/>
      <c r="E78" s="267"/>
      <c r="F78" s="267"/>
      <c r="G78" s="267"/>
      <c r="H78" s="269" t="s">
        <v>67</v>
      </c>
      <c r="I78" s="270" t="s">
        <v>66</v>
      </c>
      <c r="J78" s="271">
        <v>1</v>
      </c>
      <c r="K78" s="271"/>
      <c r="L78" s="271">
        <v>3</v>
      </c>
      <c r="M78" s="300">
        <f>L78*J78*1.153</f>
        <v>3.4590000000000001</v>
      </c>
      <c r="N78" s="271">
        <f>M78</f>
        <v>3.4590000000000001</v>
      </c>
      <c r="O78" s="618"/>
      <c r="P78" s="618"/>
    </row>
    <row r="79" spans="1:16" x14ac:dyDescent="0.25">
      <c r="A79" s="623">
        <v>5</v>
      </c>
      <c r="B79" s="625" t="s">
        <v>68</v>
      </c>
      <c r="C79" s="626" t="s">
        <v>255</v>
      </c>
      <c r="D79" s="623" t="s">
        <v>66</v>
      </c>
      <c r="E79" s="627">
        <v>2</v>
      </c>
      <c r="F79" s="266">
        <v>0.23100000000000001</v>
      </c>
      <c r="G79" s="266">
        <v>0.151</v>
      </c>
      <c r="H79" s="623" t="s">
        <v>40</v>
      </c>
      <c r="I79" s="623" t="s">
        <v>40</v>
      </c>
      <c r="J79" s="623" t="s">
        <v>40</v>
      </c>
      <c r="K79" s="623" t="s">
        <v>40</v>
      </c>
      <c r="L79" s="623" t="s">
        <v>40</v>
      </c>
      <c r="M79" s="623" t="s">
        <v>40</v>
      </c>
      <c r="N79" s="624">
        <f>F80+G80</f>
        <v>0.85056178999999998</v>
      </c>
      <c r="O79" s="618">
        <f>N79+N81</f>
        <v>3.7330617900000003</v>
      </c>
      <c r="P79" s="618">
        <f>O79*E79</f>
        <v>7.4661235800000005</v>
      </c>
    </row>
    <row r="80" spans="1:16" x14ac:dyDescent="0.25">
      <c r="A80" s="623"/>
      <c r="B80" s="625"/>
      <c r="C80" s="626"/>
      <c r="D80" s="623"/>
      <c r="E80" s="627"/>
      <c r="F80" s="247">
        <f>F79*1.94067</f>
        <v>0.44829477000000001</v>
      </c>
      <c r="G80" s="247">
        <f>G79*2.66402</f>
        <v>0.40226701999999998</v>
      </c>
      <c r="H80" s="623"/>
      <c r="I80" s="623"/>
      <c r="J80" s="623"/>
      <c r="K80" s="623"/>
      <c r="L80" s="623"/>
      <c r="M80" s="623"/>
      <c r="N80" s="624"/>
      <c r="O80" s="618"/>
      <c r="P80" s="618"/>
    </row>
    <row r="81" spans="1:16" ht="24" x14ac:dyDescent="0.25">
      <c r="A81" s="267"/>
      <c r="B81" s="267"/>
      <c r="C81" s="268"/>
      <c r="D81" s="267"/>
      <c r="E81" s="267"/>
      <c r="F81" s="267"/>
      <c r="G81" s="267"/>
      <c r="H81" s="273" t="s">
        <v>69</v>
      </c>
      <c r="I81" s="270" t="s">
        <v>66</v>
      </c>
      <c r="J81" s="271">
        <v>1</v>
      </c>
      <c r="K81" s="271"/>
      <c r="L81" s="274">
        <v>2.5</v>
      </c>
      <c r="M81" s="272">
        <f>L81*J81*1.153</f>
        <v>2.8825000000000003</v>
      </c>
      <c r="N81" s="271">
        <f>M81</f>
        <v>2.8825000000000003</v>
      </c>
      <c r="O81" s="618"/>
      <c r="P81" s="618"/>
    </row>
    <row r="82" spans="1:16" x14ac:dyDescent="0.25">
      <c r="A82" s="640">
        <v>6</v>
      </c>
      <c r="B82" s="644" t="s">
        <v>95</v>
      </c>
      <c r="C82" s="645" t="s">
        <v>96</v>
      </c>
      <c r="D82" s="640" t="s">
        <v>269</v>
      </c>
      <c r="E82" s="642">
        <v>0.4</v>
      </c>
      <c r="F82" s="303">
        <v>0.38400000000000001</v>
      </c>
      <c r="G82" s="304">
        <v>2.9999999999999997E-4</v>
      </c>
      <c r="H82" s="640" t="s">
        <v>40</v>
      </c>
      <c r="I82" s="640" t="s">
        <v>40</v>
      </c>
      <c r="J82" s="640" t="s">
        <v>40</v>
      </c>
      <c r="K82" s="640" t="s">
        <v>40</v>
      </c>
      <c r="L82" s="640" t="s">
        <v>40</v>
      </c>
      <c r="M82" s="640" t="s">
        <v>40</v>
      </c>
      <c r="N82" s="642">
        <f>F83+G83</f>
        <v>0.74601648600000003</v>
      </c>
      <c r="O82" s="633">
        <f>N82+N84</f>
        <v>1.0889081924044945</v>
      </c>
      <c r="P82" s="633">
        <f>E82*O82</f>
        <v>0.43556327696179786</v>
      </c>
    </row>
    <row r="83" spans="1:16" x14ac:dyDescent="0.25">
      <c r="A83" s="641"/>
      <c r="B83" s="641"/>
      <c r="C83" s="646"/>
      <c r="D83" s="641"/>
      <c r="E83" s="643"/>
      <c r="F83" s="247">
        <f>F82*1.94067</f>
        <v>0.74521727999999998</v>
      </c>
      <c r="G83" s="247">
        <f>G82*2.66402</f>
        <v>7.992059999999999E-4</v>
      </c>
      <c r="H83" s="641"/>
      <c r="I83" s="641"/>
      <c r="J83" s="641"/>
      <c r="K83" s="641"/>
      <c r="L83" s="641"/>
      <c r="M83" s="641"/>
      <c r="N83" s="643"/>
      <c r="O83" s="634"/>
      <c r="P83" s="634"/>
    </row>
    <row r="84" spans="1:16" x14ac:dyDescent="0.25">
      <c r="A84" s="267"/>
      <c r="B84" s="267"/>
      <c r="C84" s="268"/>
      <c r="D84" s="267"/>
      <c r="E84" s="267"/>
      <c r="F84" s="267"/>
      <c r="G84" s="267"/>
      <c r="H84" s="305" t="s">
        <v>97</v>
      </c>
      <c r="I84" s="270" t="s">
        <v>71</v>
      </c>
      <c r="J84" s="271">
        <v>0.25</v>
      </c>
      <c r="K84" s="269"/>
      <c r="L84" s="306">
        <f>0.964/0.89</f>
        <v>1.0831460674157303</v>
      </c>
      <c r="M84" s="300">
        <f>L84*J84*1.153</f>
        <v>0.31221685393258425</v>
      </c>
      <c r="N84" s="633">
        <f>M84+M85+M86</f>
        <v>0.3428917064044944</v>
      </c>
      <c r="O84" s="634"/>
      <c r="P84" s="634"/>
    </row>
    <row r="85" spans="1:16" x14ac:dyDescent="0.25">
      <c r="A85" s="267"/>
      <c r="B85" s="267"/>
      <c r="C85" s="268"/>
      <c r="D85" s="267"/>
      <c r="E85" s="267"/>
      <c r="F85" s="267"/>
      <c r="G85" s="267"/>
      <c r="H85" s="305" t="s">
        <v>98</v>
      </c>
      <c r="I85" s="270" t="s">
        <v>71</v>
      </c>
      <c r="J85" s="271">
        <v>0.03</v>
      </c>
      <c r="K85" s="267"/>
      <c r="L85" s="306">
        <v>0.79700000000000004</v>
      </c>
      <c r="M85" s="300">
        <f>L85*J85*1.153</f>
        <v>2.7568230000000003E-2</v>
      </c>
      <c r="N85" s="634"/>
      <c r="O85" s="634"/>
      <c r="P85" s="634"/>
    </row>
    <row r="86" spans="1:16" x14ac:dyDescent="0.25">
      <c r="A86" s="267"/>
      <c r="B86" s="267"/>
      <c r="C86" s="268"/>
      <c r="D86" s="267"/>
      <c r="E86" s="267"/>
      <c r="F86" s="267"/>
      <c r="G86" s="267"/>
      <c r="H86" s="305" t="s">
        <v>99</v>
      </c>
      <c r="I86" s="270" t="s">
        <v>71</v>
      </c>
      <c r="J86" s="306">
        <v>2E-3</v>
      </c>
      <c r="K86" s="269"/>
      <c r="L86" s="271">
        <f>1.199/0.89</f>
        <v>1.3471910112359551</v>
      </c>
      <c r="M86" s="301">
        <f>L86*J86*1.153</f>
        <v>3.1066224719101124E-3</v>
      </c>
      <c r="N86" s="635"/>
      <c r="O86" s="635"/>
      <c r="P86" s="635"/>
    </row>
    <row r="87" spans="1:16" x14ac:dyDescent="0.25">
      <c r="A87" s="629">
        <v>7</v>
      </c>
      <c r="B87" s="636" t="s">
        <v>73</v>
      </c>
      <c r="C87" s="637" t="s">
        <v>256</v>
      </c>
      <c r="D87" s="638" t="s">
        <v>269</v>
      </c>
      <c r="E87" s="639">
        <v>2.8</v>
      </c>
      <c r="F87" s="259">
        <v>0.43</v>
      </c>
      <c r="G87" s="259">
        <v>0.11</v>
      </c>
      <c r="H87" s="629" t="s">
        <v>40</v>
      </c>
      <c r="I87" s="629" t="s">
        <v>40</v>
      </c>
      <c r="J87" s="629" t="s">
        <v>40</v>
      </c>
      <c r="K87" s="629" t="s">
        <v>40</v>
      </c>
      <c r="L87" s="629" t="s">
        <v>40</v>
      </c>
      <c r="M87" s="629" t="s">
        <v>40</v>
      </c>
      <c r="N87" s="630">
        <f>F88+G88</f>
        <v>1.1275302999999999</v>
      </c>
      <c r="O87" s="631">
        <f>N87+N89</f>
        <v>1.9346302999999998</v>
      </c>
      <c r="P87" s="631">
        <f>E87*O87</f>
        <v>5.4169648399999994</v>
      </c>
    </row>
    <row r="88" spans="1:16" x14ac:dyDescent="0.25">
      <c r="A88" s="629"/>
      <c r="B88" s="636"/>
      <c r="C88" s="637"/>
      <c r="D88" s="638"/>
      <c r="E88" s="639"/>
      <c r="F88" s="247">
        <f>F87*1.94067</f>
        <v>0.83448809999999995</v>
      </c>
      <c r="G88" s="247">
        <f>G87*2.66402</f>
        <v>0.29304219999999997</v>
      </c>
      <c r="H88" s="629"/>
      <c r="I88" s="629"/>
      <c r="J88" s="629"/>
      <c r="K88" s="629"/>
      <c r="L88" s="629"/>
      <c r="M88" s="629"/>
      <c r="N88" s="630"/>
      <c r="O88" s="632"/>
      <c r="P88" s="632"/>
    </row>
    <row r="89" spans="1:16" x14ac:dyDescent="0.25">
      <c r="A89" s="260"/>
      <c r="B89" s="260"/>
      <c r="C89" s="261"/>
      <c r="D89" s="260"/>
      <c r="E89" s="259"/>
      <c r="F89" s="262"/>
      <c r="G89" s="262"/>
      <c r="H89" s="260" t="s">
        <v>74</v>
      </c>
      <c r="I89" s="260" t="s">
        <v>71</v>
      </c>
      <c r="J89" s="259">
        <v>0.5</v>
      </c>
      <c r="K89" s="260"/>
      <c r="L89" s="263">
        <v>1.4</v>
      </c>
      <c r="M89" s="264">
        <f>L89*J89*1.153</f>
        <v>0.80709999999999993</v>
      </c>
      <c r="N89" s="265">
        <f>M89</f>
        <v>0.80709999999999993</v>
      </c>
      <c r="O89" s="632"/>
      <c r="P89" s="632"/>
    </row>
    <row r="90" spans="1:16" x14ac:dyDescent="0.25">
      <c r="A90" s="611">
        <v>8</v>
      </c>
      <c r="B90" s="619" t="s">
        <v>100</v>
      </c>
      <c r="C90" s="621" t="s">
        <v>101</v>
      </c>
      <c r="D90" s="611" t="s">
        <v>268</v>
      </c>
      <c r="E90" s="613">
        <f>0.004*2</f>
        <v>8.0000000000000002E-3</v>
      </c>
      <c r="F90" s="307">
        <v>2.34</v>
      </c>
      <c r="G90" s="307">
        <v>1.2</v>
      </c>
      <c r="H90" s="611" t="s">
        <v>40</v>
      </c>
      <c r="I90" s="611" t="s">
        <v>40</v>
      </c>
      <c r="J90" s="611" t="s">
        <v>40</v>
      </c>
      <c r="K90" s="611" t="s">
        <v>40</v>
      </c>
      <c r="L90" s="611" t="s">
        <v>40</v>
      </c>
      <c r="M90" s="611" t="s">
        <v>40</v>
      </c>
      <c r="N90" s="613">
        <f>F91+G91</f>
        <v>7.7379917999999996</v>
      </c>
      <c r="O90" s="615">
        <f>N90+N92</f>
        <v>45.507965799999994</v>
      </c>
      <c r="P90" s="615">
        <f>O90*E90</f>
        <v>0.36406372639999995</v>
      </c>
    </row>
    <row r="91" spans="1:16" x14ac:dyDescent="0.25">
      <c r="A91" s="612"/>
      <c r="B91" s="620"/>
      <c r="C91" s="622"/>
      <c r="D91" s="612"/>
      <c r="E91" s="614"/>
      <c r="F91" s="247">
        <f>F90*1.94067</f>
        <v>4.5411677999999993</v>
      </c>
      <c r="G91" s="247">
        <f>G90*2.66402</f>
        <v>3.1968239999999999</v>
      </c>
      <c r="H91" s="612"/>
      <c r="I91" s="612"/>
      <c r="J91" s="612"/>
      <c r="K91" s="612"/>
      <c r="L91" s="612"/>
      <c r="M91" s="612"/>
      <c r="N91" s="614"/>
      <c r="O91" s="616"/>
      <c r="P91" s="616"/>
    </row>
    <row r="92" spans="1:16" x14ac:dyDescent="0.25">
      <c r="A92" s="308"/>
      <c r="B92" s="308"/>
      <c r="C92" s="309"/>
      <c r="D92" s="308"/>
      <c r="E92" s="308"/>
      <c r="F92" s="308"/>
      <c r="G92" s="308"/>
      <c r="H92" s="310" t="s">
        <v>102</v>
      </c>
      <c r="I92" s="311" t="s">
        <v>268</v>
      </c>
      <c r="J92" s="312">
        <v>1.02</v>
      </c>
      <c r="K92" s="312"/>
      <c r="L92" s="313">
        <v>27.65</v>
      </c>
      <c r="M92" s="300">
        <f>L92*J92*1.153</f>
        <v>32.518059000000001</v>
      </c>
      <c r="N92" s="615">
        <f>M92+M93+M94</f>
        <v>37.769973999999998</v>
      </c>
      <c r="O92" s="616"/>
      <c r="P92" s="616"/>
    </row>
    <row r="93" spans="1:16" x14ac:dyDescent="0.25">
      <c r="A93" s="308"/>
      <c r="B93" s="308"/>
      <c r="C93" s="309"/>
      <c r="D93" s="308"/>
      <c r="E93" s="308"/>
      <c r="F93" s="308"/>
      <c r="G93" s="308"/>
      <c r="H93" s="310" t="s">
        <v>103</v>
      </c>
      <c r="I93" s="311" t="s">
        <v>270</v>
      </c>
      <c r="J93" s="313">
        <v>1.1599999999999999</v>
      </c>
      <c r="K93" s="312"/>
      <c r="L93" s="313">
        <v>3.5</v>
      </c>
      <c r="M93" s="300">
        <f>L93*J93*1.153</f>
        <v>4.6811799999999995</v>
      </c>
      <c r="N93" s="616"/>
      <c r="O93" s="616"/>
      <c r="P93" s="616"/>
    </row>
    <row r="94" spans="1:16" ht="24" x14ac:dyDescent="0.25">
      <c r="A94" s="308"/>
      <c r="B94" s="308"/>
      <c r="C94" s="309"/>
      <c r="D94" s="308"/>
      <c r="E94" s="308"/>
      <c r="F94" s="308"/>
      <c r="G94" s="308"/>
      <c r="H94" s="314" t="s">
        <v>105</v>
      </c>
      <c r="I94" s="311" t="s">
        <v>268</v>
      </c>
      <c r="J94" s="315">
        <v>3.5999999999999999E-3</v>
      </c>
      <c r="K94" s="312"/>
      <c r="L94" s="294">
        <v>137.5</v>
      </c>
      <c r="M94" s="300">
        <f>L94*J94*1.153</f>
        <v>0.57073499999999999</v>
      </c>
      <c r="N94" s="617"/>
      <c r="O94" s="617"/>
      <c r="P94" s="617"/>
    </row>
    <row r="95" spans="1:16" x14ac:dyDescent="0.25">
      <c r="A95" s="603">
        <v>9</v>
      </c>
      <c r="B95" s="605" t="s">
        <v>106</v>
      </c>
      <c r="C95" s="607" t="s">
        <v>107</v>
      </c>
      <c r="D95" s="603" t="s">
        <v>71</v>
      </c>
      <c r="E95" s="609">
        <f>12.67*2</f>
        <v>25.34</v>
      </c>
      <c r="F95" s="316">
        <v>2.5000000000000001E-2</v>
      </c>
      <c r="G95" s="316">
        <v>1.4999999999999999E-2</v>
      </c>
      <c r="H95" s="603" t="s">
        <v>40</v>
      </c>
      <c r="I95" s="603" t="s">
        <v>40</v>
      </c>
      <c r="J95" s="603" t="s">
        <v>40</v>
      </c>
      <c r="K95" s="603" t="s">
        <v>40</v>
      </c>
      <c r="L95" s="603" t="s">
        <v>40</v>
      </c>
      <c r="M95" s="603" t="s">
        <v>40</v>
      </c>
      <c r="N95" s="595">
        <f>F96+G96</f>
        <v>8.8477050000000002E-2</v>
      </c>
      <c r="O95" s="595">
        <f>N95+M97</f>
        <v>0.66497705000000007</v>
      </c>
      <c r="P95" s="595">
        <f>E95*O95</f>
        <v>16.850518447000002</v>
      </c>
    </row>
    <row r="96" spans="1:16" x14ac:dyDescent="0.25">
      <c r="A96" s="604"/>
      <c r="B96" s="606"/>
      <c r="C96" s="608"/>
      <c r="D96" s="604"/>
      <c r="E96" s="610"/>
      <c r="F96" s="247">
        <f>F95*1.94067</f>
        <v>4.8516749999999997E-2</v>
      </c>
      <c r="G96" s="247">
        <f>G95*2.66402</f>
        <v>3.9960299999999997E-2</v>
      </c>
      <c r="H96" s="604"/>
      <c r="I96" s="604"/>
      <c r="J96" s="604"/>
      <c r="K96" s="604"/>
      <c r="L96" s="604"/>
      <c r="M96" s="604"/>
      <c r="N96" s="597"/>
      <c r="O96" s="596"/>
      <c r="P96" s="596"/>
    </row>
    <row r="97" spans="1:16" x14ac:dyDescent="0.25">
      <c r="A97" s="317"/>
      <c r="B97" s="317"/>
      <c r="C97" s="318"/>
      <c r="D97" s="317"/>
      <c r="E97" s="272"/>
      <c r="F97" s="319"/>
      <c r="G97" s="319"/>
      <c r="H97" s="317" t="s">
        <v>108</v>
      </c>
      <c r="I97" s="317" t="s">
        <v>71</v>
      </c>
      <c r="J97" s="320">
        <v>1</v>
      </c>
      <c r="K97" s="317"/>
      <c r="L97" s="272">
        <v>0.5</v>
      </c>
      <c r="M97" s="300">
        <f>L97*J97*1.153</f>
        <v>0.57650000000000001</v>
      </c>
      <c r="N97" s="272">
        <f>M97</f>
        <v>0.57650000000000001</v>
      </c>
      <c r="O97" s="597"/>
      <c r="P97" s="597"/>
    </row>
    <row r="98" spans="1:16" x14ac:dyDescent="0.25">
      <c r="A98" s="598" t="s">
        <v>36</v>
      </c>
      <c r="B98" s="599"/>
      <c r="C98" s="599"/>
      <c r="D98" s="599"/>
      <c r="E98" s="600"/>
      <c r="F98" s="243"/>
      <c r="G98" s="243"/>
      <c r="H98" s="244"/>
      <c r="I98" s="244"/>
      <c r="J98" s="244"/>
      <c r="K98" s="244"/>
      <c r="L98" s="244"/>
      <c r="M98" s="244"/>
      <c r="N98" s="244"/>
      <c r="O98" s="244"/>
      <c r="P98" s="245"/>
    </row>
    <row r="99" spans="1:16" x14ac:dyDescent="0.25">
      <c r="A99" s="575">
        <v>1</v>
      </c>
      <c r="B99" s="573" t="s">
        <v>44</v>
      </c>
      <c r="C99" s="601" t="s">
        <v>257</v>
      </c>
      <c r="D99" s="573" t="s">
        <v>268</v>
      </c>
      <c r="E99" s="585">
        <f>9.9*2</f>
        <v>19.8</v>
      </c>
      <c r="F99" s="248">
        <f>3.27</f>
        <v>3.27</v>
      </c>
      <c r="G99" s="248">
        <f>3.81</f>
        <v>3.81</v>
      </c>
      <c r="H99" s="573" t="s">
        <v>40</v>
      </c>
      <c r="I99" s="573" t="s">
        <v>40</v>
      </c>
      <c r="J99" s="573" t="s">
        <v>40</v>
      </c>
      <c r="K99" s="573" t="s">
        <v>40</v>
      </c>
      <c r="L99" s="573" t="s">
        <v>40</v>
      </c>
      <c r="M99" s="573" t="s">
        <v>40</v>
      </c>
      <c r="N99" s="570">
        <f>F100+G100</f>
        <v>16.4959071</v>
      </c>
      <c r="O99" s="570">
        <f>N99</f>
        <v>16.4959071</v>
      </c>
      <c r="P99" s="570">
        <f>E99*O99</f>
        <v>326.61896058000002</v>
      </c>
    </row>
    <row r="100" spans="1:16" x14ac:dyDescent="0.25">
      <c r="A100" s="575"/>
      <c r="B100" s="574"/>
      <c r="C100" s="602"/>
      <c r="D100" s="574"/>
      <c r="E100" s="586"/>
      <c r="F100" s="247">
        <f>F99*1.94067</f>
        <v>6.3459908999999994</v>
      </c>
      <c r="G100" s="247">
        <f>G99*2.66402</f>
        <v>10.1499162</v>
      </c>
      <c r="H100" s="574"/>
      <c r="I100" s="574"/>
      <c r="J100" s="574"/>
      <c r="K100" s="574"/>
      <c r="L100" s="574"/>
      <c r="M100" s="574"/>
      <c r="N100" s="571"/>
      <c r="O100" s="571"/>
      <c r="P100" s="571"/>
    </row>
    <row r="101" spans="1:16" x14ac:dyDescent="0.25">
      <c r="A101" s="575">
        <v>2</v>
      </c>
      <c r="B101" s="573" t="s">
        <v>88</v>
      </c>
      <c r="C101" s="601" t="s">
        <v>89</v>
      </c>
      <c r="D101" s="573" t="s">
        <v>268</v>
      </c>
      <c r="E101" s="585">
        <f>3.2*2</f>
        <v>6.4</v>
      </c>
      <c r="F101" s="248">
        <v>1.1000000000000001</v>
      </c>
      <c r="G101" s="250">
        <v>0</v>
      </c>
      <c r="H101" s="573" t="s">
        <v>40</v>
      </c>
      <c r="I101" s="573" t="s">
        <v>40</v>
      </c>
      <c r="J101" s="573" t="s">
        <v>40</v>
      </c>
      <c r="K101" s="573" t="s">
        <v>40</v>
      </c>
      <c r="L101" s="573" t="s">
        <v>40</v>
      </c>
      <c r="M101" s="573" t="s">
        <v>40</v>
      </c>
      <c r="N101" s="570">
        <f>F102+G102</f>
        <v>2.1347369999999999</v>
      </c>
      <c r="O101" s="570">
        <f>N101</f>
        <v>2.1347369999999999</v>
      </c>
      <c r="P101" s="570">
        <f>E101*O101</f>
        <v>13.662316799999999</v>
      </c>
    </row>
    <row r="102" spans="1:16" x14ac:dyDescent="0.25">
      <c r="A102" s="575"/>
      <c r="B102" s="574"/>
      <c r="C102" s="602"/>
      <c r="D102" s="574"/>
      <c r="E102" s="586"/>
      <c r="F102" s="247">
        <f>F101*1.94067</f>
        <v>2.1347369999999999</v>
      </c>
      <c r="G102" s="247">
        <f>G101*2.66402</f>
        <v>0</v>
      </c>
      <c r="H102" s="574"/>
      <c r="I102" s="574"/>
      <c r="J102" s="574"/>
      <c r="K102" s="574"/>
      <c r="L102" s="574"/>
      <c r="M102" s="574"/>
      <c r="N102" s="571"/>
      <c r="O102" s="571"/>
      <c r="P102" s="571"/>
    </row>
    <row r="103" spans="1:16" x14ac:dyDescent="0.25">
      <c r="A103" s="587">
        <v>3</v>
      </c>
      <c r="B103" s="573" t="s">
        <v>55</v>
      </c>
      <c r="C103" s="576" t="s">
        <v>234</v>
      </c>
      <c r="D103" s="573" t="s">
        <v>268</v>
      </c>
      <c r="E103" s="585">
        <f>0.6*2</f>
        <v>1.2</v>
      </c>
      <c r="F103" s="248">
        <v>0.56200000000000006</v>
      </c>
      <c r="G103" s="250">
        <v>0</v>
      </c>
      <c r="H103" s="573" t="s">
        <v>40</v>
      </c>
      <c r="I103" s="573" t="s">
        <v>40</v>
      </c>
      <c r="J103" s="573" t="s">
        <v>40</v>
      </c>
      <c r="K103" s="573" t="s">
        <v>40</v>
      </c>
      <c r="L103" s="573" t="s">
        <v>40</v>
      </c>
      <c r="M103" s="573" t="s">
        <v>40</v>
      </c>
      <c r="N103" s="570">
        <f>F104+G104</f>
        <v>1.0906565400000001</v>
      </c>
      <c r="O103" s="570">
        <f>N103</f>
        <v>1.0906565400000001</v>
      </c>
      <c r="P103" s="570">
        <f>E103*O103</f>
        <v>1.3087878480000001</v>
      </c>
    </row>
    <row r="104" spans="1:16" x14ac:dyDescent="0.25">
      <c r="A104" s="588"/>
      <c r="B104" s="574"/>
      <c r="C104" s="576"/>
      <c r="D104" s="574"/>
      <c r="E104" s="586"/>
      <c r="F104" s="247">
        <f>F103*1.94067</f>
        <v>1.0906565400000001</v>
      </c>
      <c r="G104" s="247">
        <f>G103*2.66402</f>
        <v>0</v>
      </c>
      <c r="H104" s="574"/>
      <c r="I104" s="574"/>
      <c r="J104" s="574"/>
      <c r="K104" s="574"/>
      <c r="L104" s="574"/>
      <c r="M104" s="574"/>
      <c r="N104" s="571"/>
      <c r="O104" s="571"/>
      <c r="P104" s="571"/>
    </row>
    <row r="105" spans="1:16" x14ac:dyDescent="0.25">
      <c r="A105" s="575">
        <v>4</v>
      </c>
      <c r="B105" s="573" t="s">
        <v>55</v>
      </c>
      <c r="C105" s="576" t="s">
        <v>235</v>
      </c>
      <c r="D105" s="573" t="s">
        <v>268</v>
      </c>
      <c r="E105" s="585">
        <f>1.9*2</f>
        <v>3.8</v>
      </c>
      <c r="F105" s="248">
        <v>0.56200000000000006</v>
      </c>
      <c r="G105" s="250">
        <v>0</v>
      </c>
      <c r="H105" s="573" t="s">
        <v>40</v>
      </c>
      <c r="I105" s="573" t="s">
        <v>40</v>
      </c>
      <c r="J105" s="573" t="s">
        <v>40</v>
      </c>
      <c r="K105" s="573" t="s">
        <v>40</v>
      </c>
      <c r="L105" s="573" t="s">
        <v>40</v>
      </c>
      <c r="M105" s="573" t="s">
        <v>40</v>
      </c>
      <c r="N105" s="570">
        <f>F106+G106</f>
        <v>1.0906565400000001</v>
      </c>
      <c r="O105" s="570">
        <f>N105</f>
        <v>1.0906565400000001</v>
      </c>
      <c r="P105" s="570">
        <f>E105*O105</f>
        <v>4.1444948520000002</v>
      </c>
    </row>
    <row r="106" spans="1:16" x14ac:dyDescent="0.25">
      <c r="A106" s="575"/>
      <c r="B106" s="574"/>
      <c r="C106" s="576"/>
      <c r="D106" s="574"/>
      <c r="E106" s="586"/>
      <c r="F106" s="247">
        <f>F105*1.94067</f>
        <v>1.0906565400000001</v>
      </c>
      <c r="G106" s="247">
        <f>G105*2.66402</f>
        <v>0</v>
      </c>
      <c r="H106" s="574"/>
      <c r="I106" s="574"/>
      <c r="J106" s="574"/>
      <c r="K106" s="574"/>
      <c r="L106" s="574"/>
      <c r="M106" s="574"/>
      <c r="N106" s="571"/>
      <c r="O106" s="571"/>
      <c r="P106" s="571"/>
    </row>
    <row r="107" spans="1:16" x14ac:dyDescent="0.25">
      <c r="A107" s="587">
        <v>5</v>
      </c>
      <c r="B107" s="589" t="s">
        <v>58</v>
      </c>
      <c r="C107" s="591" t="s">
        <v>258</v>
      </c>
      <c r="D107" s="579" t="s">
        <v>268</v>
      </c>
      <c r="E107" s="593">
        <f>9.3*2</f>
        <v>18.600000000000001</v>
      </c>
      <c r="F107" s="251">
        <v>7.3999999999999996E-2</v>
      </c>
      <c r="G107" s="251">
        <f>0.0172+42/1000</f>
        <v>5.9200000000000003E-2</v>
      </c>
      <c r="H107" s="579" t="s">
        <v>40</v>
      </c>
      <c r="I107" s="579" t="s">
        <v>40</v>
      </c>
      <c r="J107" s="579" t="s">
        <v>40</v>
      </c>
      <c r="K107" s="579" t="s">
        <v>40</v>
      </c>
      <c r="L107" s="579" t="s">
        <v>40</v>
      </c>
      <c r="M107" s="579" t="s">
        <v>40</v>
      </c>
      <c r="N107" s="581">
        <f>F108+G108</f>
        <v>0.30131956399999998</v>
      </c>
      <c r="O107" s="581">
        <f>N107</f>
        <v>0.30131956399999998</v>
      </c>
      <c r="P107" s="583">
        <f>E107*O107</f>
        <v>5.6045438904000004</v>
      </c>
    </row>
    <row r="108" spans="1:16" x14ac:dyDescent="0.25">
      <c r="A108" s="588"/>
      <c r="B108" s="590"/>
      <c r="C108" s="592"/>
      <c r="D108" s="580"/>
      <c r="E108" s="594"/>
      <c r="F108" s="247">
        <f>F107*1.94067</f>
        <v>0.14360957999999999</v>
      </c>
      <c r="G108" s="247">
        <f>G107*2.66402</f>
        <v>0.157709984</v>
      </c>
      <c r="H108" s="580"/>
      <c r="I108" s="580"/>
      <c r="J108" s="580"/>
      <c r="K108" s="580"/>
      <c r="L108" s="580"/>
      <c r="M108" s="580"/>
      <c r="N108" s="582"/>
      <c r="O108" s="582"/>
      <c r="P108" s="584"/>
    </row>
    <row r="109" spans="1:16" x14ac:dyDescent="0.25">
      <c r="A109" s="575">
        <v>6</v>
      </c>
      <c r="B109" s="573" t="s">
        <v>55</v>
      </c>
      <c r="C109" s="576" t="s">
        <v>60</v>
      </c>
      <c r="D109" s="573" t="s">
        <v>268</v>
      </c>
      <c r="E109" s="585">
        <f>1.5*2</f>
        <v>3</v>
      </c>
      <c r="F109" s="248">
        <v>0.56200000000000006</v>
      </c>
      <c r="G109" s="250">
        <v>0</v>
      </c>
      <c r="H109" s="573" t="s">
        <v>40</v>
      </c>
      <c r="I109" s="573" t="s">
        <v>40</v>
      </c>
      <c r="J109" s="573" t="s">
        <v>40</v>
      </c>
      <c r="K109" s="573" t="s">
        <v>40</v>
      </c>
      <c r="L109" s="573" t="s">
        <v>40</v>
      </c>
      <c r="M109" s="573" t="s">
        <v>40</v>
      </c>
      <c r="N109" s="570">
        <f>F110+G110</f>
        <v>1.0906565400000001</v>
      </c>
      <c r="O109" s="570">
        <f>N109</f>
        <v>1.0906565400000001</v>
      </c>
      <c r="P109" s="570">
        <f>E109*O109</f>
        <v>3.2719696200000001</v>
      </c>
    </row>
    <row r="110" spans="1:16" x14ac:dyDescent="0.25">
      <c r="A110" s="575"/>
      <c r="B110" s="574"/>
      <c r="C110" s="576"/>
      <c r="D110" s="574"/>
      <c r="E110" s="586"/>
      <c r="F110" s="247">
        <f>F109*1.94067</f>
        <v>1.0906565400000001</v>
      </c>
      <c r="G110" s="247">
        <f>G109*2.66402</f>
        <v>0</v>
      </c>
      <c r="H110" s="574"/>
      <c r="I110" s="574"/>
      <c r="J110" s="574"/>
      <c r="K110" s="574"/>
      <c r="L110" s="574"/>
      <c r="M110" s="574"/>
      <c r="N110" s="571"/>
      <c r="O110" s="571"/>
      <c r="P110" s="571"/>
    </row>
    <row r="111" spans="1:16" x14ac:dyDescent="0.25">
      <c r="A111" s="575">
        <v>7</v>
      </c>
      <c r="B111" s="573" t="s">
        <v>259</v>
      </c>
      <c r="C111" s="576" t="s">
        <v>260</v>
      </c>
      <c r="D111" s="573" t="s">
        <v>109</v>
      </c>
      <c r="E111" s="577">
        <v>2</v>
      </c>
      <c r="F111" s="248">
        <v>0</v>
      </c>
      <c r="G111" s="250">
        <v>0</v>
      </c>
      <c r="H111" s="573" t="s">
        <v>40</v>
      </c>
      <c r="I111" s="573" t="s">
        <v>40</v>
      </c>
      <c r="J111" s="573" t="s">
        <v>40</v>
      </c>
      <c r="K111" s="573" t="s">
        <v>40</v>
      </c>
      <c r="L111" s="573" t="s">
        <v>40</v>
      </c>
      <c r="M111" s="573" t="s">
        <v>40</v>
      </c>
      <c r="N111" s="570">
        <f>F112+G112</f>
        <v>0</v>
      </c>
      <c r="O111" s="570" t="e">
        <f>+'[1]GN-1+'!P37</f>
        <v>#REF!</v>
      </c>
      <c r="P111" s="570" t="e">
        <f>E111*O111</f>
        <v>#REF!</v>
      </c>
    </row>
    <row r="112" spans="1:16" x14ac:dyDescent="0.25">
      <c r="A112" s="575"/>
      <c r="B112" s="574"/>
      <c r="C112" s="576"/>
      <c r="D112" s="574"/>
      <c r="E112" s="578"/>
      <c r="F112" s="247">
        <f>F111*1.94067</f>
        <v>0</v>
      </c>
      <c r="G112" s="247">
        <f>G111*2.66402</f>
        <v>0</v>
      </c>
      <c r="H112" s="574"/>
      <c r="I112" s="574"/>
      <c r="J112" s="574"/>
      <c r="K112" s="574"/>
      <c r="L112" s="574"/>
      <c r="M112" s="574"/>
      <c r="N112" s="571"/>
      <c r="O112" s="571"/>
      <c r="P112" s="571"/>
    </row>
    <row r="113" spans="1:16" x14ac:dyDescent="0.25">
      <c r="A113" s="668" t="s">
        <v>261</v>
      </c>
      <c r="B113" s="669"/>
      <c r="C113" s="669"/>
      <c r="D113" s="669"/>
      <c r="E113" s="670"/>
      <c r="F113" s="291"/>
      <c r="G113" s="291"/>
      <c r="H113" s="292"/>
      <c r="I113" s="292"/>
      <c r="J113" s="292"/>
      <c r="K113" s="292"/>
      <c r="L113" s="292"/>
      <c r="M113" s="292"/>
      <c r="N113" s="292"/>
      <c r="O113" s="292"/>
      <c r="P113" s="293"/>
    </row>
    <row r="114" spans="1:16" x14ac:dyDescent="0.25">
      <c r="A114" s="668" t="s">
        <v>61</v>
      </c>
      <c r="B114" s="669"/>
      <c r="C114" s="669"/>
      <c r="D114" s="669"/>
      <c r="E114" s="670"/>
      <c r="F114" s="291"/>
      <c r="G114" s="291"/>
      <c r="H114" s="292"/>
      <c r="I114" s="292"/>
      <c r="J114" s="292"/>
      <c r="K114" s="292"/>
      <c r="L114" s="292"/>
      <c r="M114" s="292"/>
      <c r="N114" s="292"/>
      <c r="O114" s="292"/>
      <c r="P114" s="293"/>
    </row>
    <row r="115" spans="1:16" x14ac:dyDescent="0.25">
      <c r="A115" s="671">
        <v>1</v>
      </c>
      <c r="B115" s="673" t="s">
        <v>110</v>
      </c>
      <c r="C115" s="674" t="s">
        <v>111</v>
      </c>
      <c r="D115" s="667" t="s">
        <v>62</v>
      </c>
      <c r="E115" s="665">
        <f>2.8*2</f>
        <v>5.6</v>
      </c>
      <c r="F115" s="252">
        <v>0.22</v>
      </c>
      <c r="G115" s="252">
        <v>0.04</v>
      </c>
      <c r="H115" s="667" t="s">
        <v>40</v>
      </c>
      <c r="I115" s="667" t="s">
        <v>40</v>
      </c>
      <c r="J115" s="667" t="s">
        <v>40</v>
      </c>
      <c r="K115" s="667" t="s">
        <v>40</v>
      </c>
      <c r="L115" s="667" t="s">
        <v>40</v>
      </c>
      <c r="M115" s="667" t="s">
        <v>40</v>
      </c>
      <c r="N115" s="660">
        <f>F116+G116</f>
        <v>0.53350819999999999</v>
      </c>
      <c r="O115" s="660">
        <f>N115+N117</f>
        <v>4.1700701999999996</v>
      </c>
      <c r="P115" s="660">
        <f>E115*O115</f>
        <v>23.352393119999995</v>
      </c>
    </row>
    <row r="116" spans="1:16" x14ac:dyDescent="0.25">
      <c r="A116" s="672"/>
      <c r="B116" s="673"/>
      <c r="C116" s="674"/>
      <c r="D116" s="667"/>
      <c r="E116" s="666"/>
      <c r="F116" s="247">
        <f>F115*1.94067</f>
        <v>0.42694739999999998</v>
      </c>
      <c r="G116" s="247">
        <f>G115*2.66402</f>
        <v>0.1065608</v>
      </c>
      <c r="H116" s="667"/>
      <c r="I116" s="667"/>
      <c r="J116" s="667"/>
      <c r="K116" s="667"/>
      <c r="L116" s="667"/>
      <c r="M116" s="667"/>
      <c r="N116" s="660"/>
      <c r="O116" s="660"/>
      <c r="P116" s="660"/>
    </row>
    <row r="117" spans="1:16" x14ac:dyDescent="0.25">
      <c r="A117" s="253"/>
      <c r="B117" s="253"/>
      <c r="C117" s="254"/>
      <c r="D117" s="253"/>
      <c r="E117" s="252"/>
      <c r="F117" s="255"/>
      <c r="G117" s="255"/>
      <c r="H117" s="253" t="s">
        <v>63</v>
      </c>
      <c r="I117" s="253" t="s">
        <v>62</v>
      </c>
      <c r="J117" s="256">
        <v>1</v>
      </c>
      <c r="K117" s="253"/>
      <c r="L117" s="257">
        <v>3.1539999999999999</v>
      </c>
      <c r="M117" s="264">
        <f>L117*J117*1.153</f>
        <v>3.6365620000000001</v>
      </c>
      <c r="N117" s="258">
        <f>M117</f>
        <v>3.6365620000000001</v>
      </c>
      <c r="O117" s="660"/>
      <c r="P117" s="660"/>
    </row>
    <row r="118" spans="1:16" x14ac:dyDescent="0.25">
      <c r="A118" s="651">
        <v>2</v>
      </c>
      <c r="B118" s="661" t="s">
        <v>250</v>
      </c>
      <c r="C118" s="663" t="s">
        <v>251</v>
      </c>
      <c r="D118" s="651" t="s">
        <v>62</v>
      </c>
      <c r="E118" s="665">
        <f>8.4*2</f>
        <v>16.8</v>
      </c>
      <c r="F118" s="294">
        <v>0.19</v>
      </c>
      <c r="G118" s="294">
        <v>0.02</v>
      </c>
      <c r="H118" s="651" t="s">
        <v>40</v>
      </c>
      <c r="I118" s="651" t="s">
        <v>40</v>
      </c>
      <c r="J118" s="651" t="s">
        <v>40</v>
      </c>
      <c r="K118" s="651" t="s">
        <v>40</v>
      </c>
      <c r="L118" s="651" t="s">
        <v>40</v>
      </c>
      <c r="M118" s="651" t="s">
        <v>40</v>
      </c>
      <c r="N118" s="653">
        <f>F119+G119</f>
        <v>0.42200769999999999</v>
      </c>
      <c r="O118" s="655">
        <f>N118+N120</f>
        <v>2.4778066999999999</v>
      </c>
      <c r="P118" s="655">
        <f>O118*E118</f>
        <v>41.627152559999999</v>
      </c>
    </row>
    <row r="119" spans="1:16" x14ac:dyDescent="0.25">
      <c r="A119" s="652"/>
      <c r="B119" s="662"/>
      <c r="C119" s="664"/>
      <c r="D119" s="652"/>
      <c r="E119" s="666"/>
      <c r="F119" s="247">
        <f>F118*1.94067</f>
        <v>0.36872729999999998</v>
      </c>
      <c r="G119" s="247">
        <f>G118*2.66402</f>
        <v>5.3280399999999999E-2</v>
      </c>
      <c r="H119" s="652"/>
      <c r="I119" s="652"/>
      <c r="J119" s="652"/>
      <c r="K119" s="652"/>
      <c r="L119" s="652"/>
      <c r="M119" s="652"/>
      <c r="N119" s="654"/>
      <c r="O119" s="656"/>
      <c r="P119" s="656"/>
    </row>
    <row r="120" spans="1:16" x14ac:dyDescent="0.25">
      <c r="A120" s="295"/>
      <c r="B120" s="295"/>
      <c r="C120" s="296"/>
      <c r="D120" s="295"/>
      <c r="E120" s="295"/>
      <c r="F120" s="295"/>
      <c r="G120" s="295"/>
      <c r="H120" s="297" t="s">
        <v>63</v>
      </c>
      <c r="I120" s="298" t="s">
        <v>62</v>
      </c>
      <c r="J120" s="299">
        <v>1</v>
      </c>
      <c r="K120" s="300"/>
      <c r="L120" s="301">
        <v>1.7829999999999999</v>
      </c>
      <c r="M120" s="300">
        <f>L120*J120*1.153</f>
        <v>2.0557989999999999</v>
      </c>
      <c r="N120" s="302">
        <f>M120</f>
        <v>2.0557989999999999</v>
      </c>
      <c r="O120" s="656"/>
      <c r="P120" s="656"/>
    </row>
    <row r="121" spans="1:16" x14ac:dyDescent="0.25">
      <c r="A121" s="650">
        <v>3</v>
      </c>
      <c r="B121" s="657" t="s">
        <v>90</v>
      </c>
      <c r="C121" s="658" t="s">
        <v>252</v>
      </c>
      <c r="D121" s="650" t="s">
        <v>66</v>
      </c>
      <c r="E121" s="659">
        <f>2*2</f>
        <v>4</v>
      </c>
      <c r="F121" s="266">
        <v>0.79</v>
      </c>
      <c r="G121" s="266">
        <v>0.06</v>
      </c>
      <c r="H121" s="650" t="s">
        <v>40</v>
      </c>
      <c r="I121" s="650" t="s">
        <v>40</v>
      </c>
      <c r="J121" s="650" t="s">
        <v>40</v>
      </c>
      <c r="K121" s="650" t="s">
        <v>40</v>
      </c>
      <c r="L121" s="650" t="s">
        <v>40</v>
      </c>
      <c r="M121" s="650" t="s">
        <v>40</v>
      </c>
      <c r="N121" s="647">
        <f>F122+G122</f>
        <v>1.6929704999999999</v>
      </c>
      <c r="O121" s="648">
        <f>N121+N123</f>
        <v>44.699870499999996</v>
      </c>
      <c r="P121" s="649">
        <f>O121*E121</f>
        <v>178.79948199999998</v>
      </c>
    </row>
    <row r="122" spans="1:16" x14ac:dyDescent="0.25">
      <c r="A122" s="650"/>
      <c r="B122" s="657"/>
      <c r="C122" s="658"/>
      <c r="D122" s="650"/>
      <c r="E122" s="659"/>
      <c r="F122" s="247">
        <f>F121*1.94067</f>
        <v>1.5331292999999999</v>
      </c>
      <c r="G122" s="247">
        <f>G121*2.66402</f>
        <v>0.15984119999999999</v>
      </c>
      <c r="H122" s="650"/>
      <c r="I122" s="650"/>
      <c r="J122" s="650"/>
      <c r="K122" s="650"/>
      <c r="L122" s="650"/>
      <c r="M122" s="650"/>
      <c r="N122" s="647"/>
      <c r="O122" s="648"/>
      <c r="P122" s="649"/>
    </row>
    <row r="123" spans="1:16" x14ac:dyDescent="0.25">
      <c r="A123" s="295"/>
      <c r="B123" s="295"/>
      <c r="C123" s="296"/>
      <c r="D123" s="295"/>
      <c r="E123" s="295"/>
      <c r="F123" s="295"/>
      <c r="G123" s="295"/>
      <c r="H123" s="297" t="s">
        <v>91</v>
      </c>
      <c r="I123" s="298" t="s">
        <v>66</v>
      </c>
      <c r="J123" s="299">
        <v>1</v>
      </c>
      <c r="K123" s="300"/>
      <c r="L123" s="274">
        <v>37.299999999999997</v>
      </c>
      <c r="M123" s="300">
        <f>L123*J123*1.153</f>
        <v>43.006899999999995</v>
      </c>
      <c r="N123" s="299">
        <f>M123</f>
        <v>43.006899999999995</v>
      </c>
      <c r="O123" s="648"/>
      <c r="P123" s="649"/>
    </row>
    <row r="124" spans="1:16" x14ac:dyDescent="0.25">
      <c r="A124" s="623">
        <v>4</v>
      </c>
      <c r="B124" s="625" t="s">
        <v>262</v>
      </c>
      <c r="C124" s="626" t="s">
        <v>263</v>
      </c>
      <c r="D124" s="623" t="s">
        <v>66</v>
      </c>
      <c r="E124" s="627">
        <v>2</v>
      </c>
      <c r="F124" s="266">
        <v>1.1000000000000001</v>
      </c>
      <c r="G124" s="266">
        <v>0.2</v>
      </c>
      <c r="H124" s="623" t="s">
        <v>40</v>
      </c>
      <c r="I124" s="623" t="s">
        <v>40</v>
      </c>
      <c r="J124" s="623" t="s">
        <v>40</v>
      </c>
      <c r="K124" s="623" t="s">
        <v>40</v>
      </c>
      <c r="L124" s="623" t="s">
        <v>40</v>
      </c>
      <c r="M124" s="623" t="s">
        <v>40</v>
      </c>
      <c r="N124" s="624">
        <f>F125+G125</f>
        <v>2.6675409999999999</v>
      </c>
      <c r="O124" s="618">
        <f>N124+N126</f>
        <v>31.723140999999998</v>
      </c>
      <c r="P124" s="618">
        <f>O124*E124</f>
        <v>63.446281999999997</v>
      </c>
    </row>
    <row r="125" spans="1:16" x14ac:dyDescent="0.25">
      <c r="A125" s="623"/>
      <c r="B125" s="625"/>
      <c r="C125" s="626"/>
      <c r="D125" s="623"/>
      <c r="E125" s="627"/>
      <c r="F125" s="247">
        <f>F124*1.94067</f>
        <v>2.1347369999999999</v>
      </c>
      <c r="G125" s="247">
        <f>G124*2.66402</f>
        <v>0.53280399999999994</v>
      </c>
      <c r="H125" s="623"/>
      <c r="I125" s="623"/>
      <c r="J125" s="623"/>
      <c r="K125" s="623"/>
      <c r="L125" s="623"/>
      <c r="M125" s="623"/>
      <c r="N125" s="624"/>
      <c r="O125" s="618"/>
      <c r="P125" s="618"/>
    </row>
    <row r="126" spans="1:16" x14ac:dyDescent="0.25">
      <c r="A126" s="267"/>
      <c r="B126" s="267"/>
      <c r="C126" s="268"/>
      <c r="D126" s="267"/>
      <c r="E126" s="267"/>
      <c r="F126" s="267"/>
      <c r="G126" s="267"/>
      <c r="H126" s="269" t="s">
        <v>264</v>
      </c>
      <c r="I126" s="270" t="s">
        <v>66</v>
      </c>
      <c r="J126" s="274">
        <v>1</v>
      </c>
      <c r="K126" s="271"/>
      <c r="L126" s="274">
        <f>31.5-31.5*0.2</f>
        <v>25.2</v>
      </c>
      <c r="M126" s="300">
        <f>L126*J126*1.153</f>
        <v>29.055599999999998</v>
      </c>
      <c r="N126" s="271">
        <f>M126</f>
        <v>29.055599999999998</v>
      </c>
      <c r="O126" s="618"/>
      <c r="P126" s="618"/>
    </row>
    <row r="127" spans="1:16" x14ac:dyDescent="0.25">
      <c r="A127" s="623">
        <v>5</v>
      </c>
      <c r="B127" s="625" t="s">
        <v>64</v>
      </c>
      <c r="C127" s="626" t="s">
        <v>65</v>
      </c>
      <c r="D127" s="623" t="s">
        <v>66</v>
      </c>
      <c r="E127" s="627">
        <v>8</v>
      </c>
      <c r="F127" s="266">
        <v>0.39</v>
      </c>
      <c r="G127" s="266">
        <v>0.41</v>
      </c>
      <c r="H127" s="623" t="s">
        <v>40</v>
      </c>
      <c r="I127" s="623" t="s">
        <v>40</v>
      </c>
      <c r="J127" s="623" t="s">
        <v>40</v>
      </c>
      <c r="K127" s="623" t="s">
        <v>40</v>
      </c>
      <c r="L127" s="623" t="s">
        <v>40</v>
      </c>
      <c r="M127" s="623" t="s">
        <v>40</v>
      </c>
      <c r="N127" s="624">
        <f>F128+G128</f>
        <v>1.8491094999999997</v>
      </c>
      <c r="O127" s="618">
        <f>N127+N129</f>
        <v>7.6141095000000005</v>
      </c>
      <c r="P127" s="618">
        <f>O127*E127</f>
        <v>60.912876000000004</v>
      </c>
    </row>
    <row r="128" spans="1:16" x14ac:dyDescent="0.25">
      <c r="A128" s="623"/>
      <c r="B128" s="625"/>
      <c r="C128" s="626"/>
      <c r="D128" s="623"/>
      <c r="E128" s="627"/>
      <c r="F128" s="247">
        <f>F127*1.94067</f>
        <v>0.75686129999999996</v>
      </c>
      <c r="G128" s="247">
        <f>G127*2.66402</f>
        <v>1.0922481999999998</v>
      </c>
      <c r="H128" s="623"/>
      <c r="I128" s="623"/>
      <c r="J128" s="623"/>
      <c r="K128" s="623"/>
      <c r="L128" s="623"/>
      <c r="M128" s="623"/>
      <c r="N128" s="624"/>
      <c r="O128" s="618"/>
      <c r="P128" s="618"/>
    </row>
    <row r="129" spans="1:16" x14ac:dyDescent="0.25">
      <c r="A129" s="267"/>
      <c r="B129" s="267"/>
      <c r="C129" s="268"/>
      <c r="D129" s="267"/>
      <c r="E129" s="267"/>
      <c r="F129" s="267"/>
      <c r="G129" s="267"/>
      <c r="H129" s="269" t="s">
        <v>67</v>
      </c>
      <c r="I129" s="270" t="s">
        <v>66</v>
      </c>
      <c r="J129" s="271">
        <v>1</v>
      </c>
      <c r="K129" s="271"/>
      <c r="L129" s="271">
        <v>5</v>
      </c>
      <c r="M129" s="272">
        <f>L129*J129*1.153</f>
        <v>5.7650000000000006</v>
      </c>
      <c r="N129" s="271">
        <f>M129</f>
        <v>5.7650000000000006</v>
      </c>
      <c r="O129" s="618"/>
      <c r="P129" s="618"/>
    </row>
    <row r="130" spans="1:16" x14ac:dyDescent="0.25">
      <c r="A130" s="623">
        <v>6</v>
      </c>
      <c r="B130" s="625" t="s">
        <v>94</v>
      </c>
      <c r="C130" s="626" t="s">
        <v>254</v>
      </c>
      <c r="D130" s="623" t="s">
        <v>66</v>
      </c>
      <c r="E130" s="627">
        <v>4</v>
      </c>
      <c r="F130" s="266">
        <v>0.22</v>
      </c>
      <c r="G130" s="266">
        <v>0.23</v>
      </c>
      <c r="H130" s="623" t="s">
        <v>40</v>
      </c>
      <c r="I130" s="623" t="s">
        <v>40</v>
      </c>
      <c r="J130" s="623" t="s">
        <v>40</v>
      </c>
      <c r="K130" s="623" t="s">
        <v>40</v>
      </c>
      <c r="L130" s="623" t="s">
        <v>40</v>
      </c>
      <c r="M130" s="623" t="s">
        <v>40</v>
      </c>
      <c r="N130" s="624">
        <f>F131+G131</f>
        <v>1.0396719999999999</v>
      </c>
      <c r="O130" s="618">
        <f>N130+N132</f>
        <v>4.498672</v>
      </c>
      <c r="P130" s="618">
        <f>O130*E130</f>
        <v>17.994688</v>
      </c>
    </row>
    <row r="131" spans="1:16" x14ac:dyDescent="0.25">
      <c r="A131" s="623"/>
      <c r="B131" s="625"/>
      <c r="C131" s="626"/>
      <c r="D131" s="623"/>
      <c r="E131" s="627"/>
      <c r="F131" s="247">
        <f>F130*1.94067</f>
        <v>0.42694739999999998</v>
      </c>
      <c r="G131" s="247">
        <f>G130*2.66402</f>
        <v>0.61272459999999995</v>
      </c>
      <c r="H131" s="623"/>
      <c r="I131" s="623"/>
      <c r="J131" s="623"/>
      <c r="K131" s="623"/>
      <c r="L131" s="623"/>
      <c r="M131" s="623"/>
      <c r="N131" s="624"/>
      <c r="O131" s="618"/>
      <c r="P131" s="618"/>
    </row>
    <row r="132" spans="1:16" x14ac:dyDescent="0.25">
      <c r="A132" s="267"/>
      <c r="B132" s="267"/>
      <c r="C132" s="268"/>
      <c r="D132" s="267"/>
      <c r="E132" s="267"/>
      <c r="F132" s="267"/>
      <c r="G132" s="267"/>
      <c r="H132" s="269" t="s">
        <v>67</v>
      </c>
      <c r="I132" s="270" t="s">
        <v>66</v>
      </c>
      <c r="J132" s="271">
        <v>1</v>
      </c>
      <c r="K132" s="271"/>
      <c r="L132" s="271">
        <v>3</v>
      </c>
      <c r="M132" s="300">
        <f>L132*J132*1.153</f>
        <v>3.4590000000000001</v>
      </c>
      <c r="N132" s="271">
        <f>M132</f>
        <v>3.4590000000000001</v>
      </c>
      <c r="O132" s="618"/>
      <c r="P132" s="618"/>
    </row>
    <row r="133" spans="1:16" x14ac:dyDescent="0.25">
      <c r="A133" s="640">
        <v>7</v>
      </c>
      <c r="B133" s="644" t="s">
        <v>95</v>
      </c>
      <c r="C133" s="645" t="s">
        <v>96</v>
      </c>
      <c r="D133" s="640" t="s">
        <v>269</v>
      </c>
      <c r="E133" s="642">
        <v>2.6</v>
      </c>
      <c r="F133" s="303">
        <v>0.38400000000000001</v>
      </c>
      <c r="G133" s="304">
        <v>2.9999999999999997E-4</v>
      </c>
      <c r="H133" s="640" t="s">
        <v>40</v>
      </c>
      <c r="I133" s="640" t="s">
        <v>40</v>
      </c>
      <c r="J133" s="640" t="s">
        <v>40</v>
      </c>
      <c r="K133" s="640" t="s">
        <v>40</v>
      </c>
      <c r="L133" s="640" t="s">
        <v>40</v>
      </c>
      <c r="M133" s="640" t="s">
        <v>40</v>
      </c>
      <c r="N133" s="642">
        <f>F134+G134</f>
        <v>0.74601648600000003</v>
      </c>
      <c r="O133" s="633">
        <f>N133+N135</f>
        <v>1.0889081924044945</v>
      </c>
      <c r="P133" s="633">
        <f>E133*O133</f>
        <v>2.831161300251686</v>
      </c>
    </row>
    <row r="134" spans="1:16" x14ac:dyDescent="0.25">
      <c r="A134" s="641"/>
      <c r="B134" s="641"/>
      <c r="C134" s="646"/>
      <c r="D134" s="641"/>
      <c r="E134" s="643"/>
      <c r="F134" s="247">
        <f>F133*1.94067</f>
        <v>0.74521727999999998</v>
      </c>
      <c r="G134" s="247">
        <f>G133*2.66402</f>
        <v>7.992059999999999E-4</v>
      </c>
      <c r="H134" s="641"/>
      <c r="I134" s="641"/>
      <c r="J134" s="641"/>
      <c r="K134" s="641"/>
      <c r="L134" s="641"/>
      <c r="M134" s="641"/>
      <c r="N134" s="643"/>
      <c r="O134" s="634"/>
      <c r="P134" s="634"/>
    </row>
    <row r="135" spans="1:16" x14ac:dyDescent="0.25">
      <c r="A135" s="267"/>
      <c r="B135" s="267"/>
      <c r="C135" s="268"/>
      <c r="D135" s="267"/>
      <c r="E135" s="267"/>
      <c r="F135" s="267"/>
      <c r="G135" s="267"/>
      <c r="H135" s="305" t="s">
        <v>97</v>
      </c>
      <c r="I135" s="270" t="s">
        <v>71</v>
      </c>
      <c r="J135" s="271">
        <v>0.25</v>
      </c>
      <c r="K135" s="269"/>
      <c r="L135" s="306">
        <f>0.964/0.89</f>
        <v>1.0831460674157303</v>
      </c>
      <c r="M135" s="300">
        <f>L135*J135*1.153</f>
        <v>0.31221685393258425</v>
      </c>
      <c r="N135" s="633">
        <f>M135+M136+M137</f>
        <v>0.3428917064044944</v>
      </c>
      <c r="O135" s="634"/>
      <c r="P135" s="634"/>
    </row>
    <row r="136" spans="1:16" x14ac:dyDescent="0.25">
      <c r="A136" s="267"/>
      <c r="B136" s="267"/>
      <c r="C136" s="268"/>
      <c r="D136" s="267"/>
      <c r="E136" s="267"/>
      <c r="F136" s="267"/>
      <c r="G136" s="267"/>
      <c r="H136" s="305" t="s">
        <v>98</v>
      </c>
      <c r="I136" s="270" t="s">
        <v>71</v>
      </c>
      <c r="J136" s="271">
        <v>0.03</v>
      </c>
      <c r="K136" s="267"/>
      <c r="L136" s="306">
        <v>0.79700000000000004</v>
      </c>
      <c r="M136" s="300">
        <f>L136*J136*1.153</f>
        <v>2.7568230000000003E-2</v>
      </c>
      <c r="N136" s="634"/>
      <c r="O136" s="634"/>
      <c r="P136" s="634"/>
    </row>
    <row r="137" spans="1:16" x14ac:dyDescent="0.25">
      <c r="A137" s="267"/>
      <c r="B137" s="267"/>
      <c r="C137" s="268"/>
      <c r="D137" s="267"/>
      <c r="E137" s="267"/>
      <c r="F137" s="267"/>
      <c r="G137" s="267"/>
      <c r="H137" s="305" t="s">
        <v>99</v>
      </c>
      <c r="I137" s="270" t="s">
        <v>71</v>
      </c>
      <c r="J137" s="306">
        <v>2E-3</v>
      </c>
      <c r="K137" s="269"/>
      <c r="L137" s="271">
        <f>1.199/0.89</f>
        <v>1.3471910112359551</v>
      </c>
      <c r="M137" s="301">
        <f>L137*J137*1.153</f>
        <v>3.1066224719101124E-3</v>
      </c>
      <c r="N137" s="635"/>
      <c r="O137" s="635"/>
      <c r="P137" s="635"/>
    </row>
    <row r="138" spans="1:16" x14ac:dyDescent="0.25">
      <c r="A138" s="629">
        <v>8</v>
      </c>
      <c r="B138" s="636" t="s">
        <v>73</v>
      </c>
      <c r="C138" s="637" t="s">
        <v>256</v>
      </c>
      <c r="D138" s="638" t="s">
        <v>269</v>
      </c>
      <c r="E138" s="639">
        <f>1.9*2</f>
        <v>3.8</v>
      </c>
      <c r="F138" s="259">
        <v>0.43</v>
      </c>
      <c r="G138" s="259">
        <v>0.11</v>
      </c>
      <c r="H138" s="629" t="s">
        <v>40</v>
      </c>
      <c r="I138" s="629" t="s">
        <v>40</v>
      </c>
      <c r="J138" s="629" t="s">
        <v>40</v>
      </c>
      <c r="K138" s="629" t="s">
        <v>40</v>
      </c>
      <c r="L138" s="629" t="s">
        <v>40</v>
      </c>
      <c r="M138" s="629" t="s">
        <v>40</v>
      </c>
      <c r="N138" s="630">
        <f>F139+G139</f>
        <v>1.1275302999999999</v>
      </c>
      <c r="O138" s="631">
        <f>N138+N140</f>
        <v>1.9346302999999998</v>
      </c>
      <c r="P138" s="631">
        <f>E138*O138</f>
        <v>7.3515951399999988</v>
      </c>
    </row>
    <row r="139" spans="1:16" x14ac:dyDescent="0.25">
      <c r="A139" s="629"/>
      <c r="B139" s="636"/>
      <c r="C139" s="637"/>
      <c r="D139" s="638"/>
      <c r="E139" s="639"/>
      <c r="F139" s="247">
        <f>F138*1.94067</f>
        <v>0.83448809999999995</v>
      </c>
      <c r="G139" s="247">
        <f>G138*2.66402</f>
        <v>0.29304219999999997</v>
      </c>
      <c r="H139" s="629"/>
      <c r="I139" s="629"/>
      <c r="J139" s="629"/>
      <c r="K139" s="629"/>
      <c r="L139" s="629"/>
      <c r="M139" s="629"/>
      <c r="N139" s="630"/>
      <c r="O139" s="632"/>
      <c r="P139" s="632"/>
    </row>
    <row r="140" spans="1:16" x14ac:dyDescent="0.25">
      <c r="A140" s="260"/>
      <c r="B140" s="260"/>
      <c r="C140" s="261"/>
      <c r="D140" s="260"/>
      <c r="E140" s="259"/>
      <c r="F140" s="262"/>
      <c r="G140" s="262"/>
      <c r="H140" s="260" t="s">
        <v>74</v>
      </c>
      <c r="I140" s="260" t="s">
        <v>71</v>
      </c>
      <c r="J140" s="259">
        <v>0.5</v>
      </c>
      <c r="K140" s="260"/>
      <c r="L140" s="263">
        <v>1.4</v>
      </c>
      <c r="M140" s="264">
        <f>L140*J140*1.153</f>
        <v>0.80709999999999993</v>
      </c>
      <c r="N140" s="265">
        <f>M140</f>
        <v>0.80709999999999993</v>
      </c>
      <c r="O140" s="632"/>
      <c r="P140" s="632"/>
    </row>
    <row r="141" spans="1:16" x14ac:dyDescent="0.25">
      <c r="A141" s="623">
        <v>9</v>
      </c>
      <c r="B141" s="625" t="s">
        <v>70</v>
      </c>
      <c r="C141" s="626" t="s">
        <v>112</v>
      </c>
      <c r="D141" s="623" t="s">
        <v>71</v>
      </c>
      <c r="E141" s="628">
        <f>2.4*2</f>
        <v>4.8</v>
      </c>
      <c r="F141" s="266">
        <v>0.19</v>
      </c>
      <c r="G141" s="266">
        <v>0.16200000000000001</v>
      </c>
      <c r="H141" s="623" t="s">
        <v>40</v>
      </c>
      <c r="I141" s="623" t="s">
        <v>40</v>
      </c>
      <c r="J141" s="623" t="s">
        <v>40</v>
      </c>
      <c r="K141" s="623" t="s">
        <v>40</v>
      </c>
      <c r="L141" s="623" t="s">
        <v>40</v>
      </c>
      <c r="M141" s="623" t="s">
        <v>40</v>
      </c>
      <c r="N141" s="624">
        <f>F142+G142</f>
        <v>0.80029854</v>
      </c>
      <c r="O141" s="618">
        <f>N141+N143</f>
        <v>1.49209854</v>
      </c>
      <c r="P141" s="618">
        <f>O141*E141</f>
        <v>7.1620729919999997</v>
      </c>
    </row>
    <row r="142" spans="1:16" x14ac:dyDescent="0.25">
      <c r="A142" s="623"/>
      <c r="B142" s="625"/>
      <c r="C142" s="626"/>
      <c r="D142" s="623"/>
      <c r="E142" s="628"/>
      <c r="F142" s="247">
        <f>F141*1.94067</f>
        <v>0.36872729999999998</v>
      </c>
      <c r="G142" s="247">
        <f>G141*2.66402</f>
        <v>0.43157123999999997</v>
      </c>
      <c r="H142" s="623"/>
      <c r="I142" s="623"/>
      <c r="J142" s="623"/>
      <c r="K142" s="623"/>
      <c r="L142" s="623"/>
      <c r="M142" s="623"/>
      <c r="N142" s="624"/>
      <c r="O142" s="618"/>
      <c r="P142" s="618"/>
    </row>
    <row r="143" spans="1:16" ht="24" x14ac:dyDescent="0.25">
      <c r="A143" s="267"/>
      <c r="B143" s="267"/>
      <c r="C143" s="268"/>
      <c r="D143" s="267"/>
      <c r="E143" s="267"/>
      <c r="F143" s="267"/>
      <c r="G143" s="267"/>
      <c r="H143" s="273" t="s">
        <v>69</v>
      </c>
      <c r="I143" s="270" t="s">
        <v>71</v>
      </c>
      <c r="J143" s="271">
        <v>1</v>
      </c>
      <c r="K143" s="271"/>
      <c r="L143" s="274">
        <v>0.6</v>
      </c>
      <c r="M143" s="272">
        <f>L143*J143*1.153</f>
        <v>0.69179999999999997</v>
      </c>
      <c r="N143" s="271">
        <f>M143</f>
        <v>0.69179999999999997</v>
      </c>
      <c r="O143" s="618"/>
      <c r="P143" s="618"/>
    </row>
    <row r="144" spans="1:16" x14ac:dyDescent="0.25">
      <c r="A144" s="623">
        <v>10</v>
      </c>
      <c r="B144" s="625" t="s">
        <v>68</v>
      </c>
      <c r="C144" s="626" t="s">
        <v>113</v>
      </c>
      <c r="D144" s="623" t="s">
        <v>66</v>
      </c>
      <c r="E144" s="627">
        <v>4</v>
      </c>
      <c r="F144" s="266">
        <v>0.23100000000000001</v>
      </c>
      <c r="G144" s="266">
        <v>0.151</v>
      </c>
      <c r="H144" s="623" t="s">
        <v>40</v>
      </c>
      <c r="I144" s="623" t="s">
        <v>40</v>
      </c>
      <c r="J144" s="623" t="s">
        <v>40</v>
      </c>
      <c r="K144" s="623" t="s">
        <v>40</v>
      </c>
      <c r="L144" s="623" t="s">
        <v>40</v>
      </c>
      <c r="M144" s="623" t="s">
        <v>40</v>
      </c>
      <c r="N144" s="624">
        <f>F145+G145</f>
        <v>0.85056178999999998</v>
      </c>
      <c r="O144" s="618">
        <f>N144+N146</f>
        <v>7.7685617899999997</v>
      </c>
      <c r="P144" s="618">
        <f>O144*E144</f>
        <v>31.074247159999999</v>
      </c>
    </row>
    <row r="145" spans="1:16" x14ac:dyDescent="0.25">
      <c r="A145" s="623"/>
      <c r="B145" s="625"/>
      <c r="C145" s="626"/>
      <c r="D145" s="623"/>
      <c r="E145" s="627"/>
      <c r="F145" s="247">
        <f>F144*1.94067</f>
        <v>0.44829477000000001</v>
      </c>
      <c r="G145" s="247">
        <f>G144*2.66402</f>
        <v>0.40226701999999998</v>
      </c>
      <c r="H145" s="623"/>
      <c r="I145" s="623"/>
      <c r="J145" s="623"/>
      <c r="K145" s="623"/>
      <c r="L145" s="623"/>
      <c r="M145" s="623"/>
      <c r="N145" s="624"/>
      <c r="O145" s="618"/>
      <c r="P145" s="618"/>
    </row>
    <row r="146" spans="1:16" ht="24" x14ac:dyDescent="0.25">
      <c r="A146" s="267"/>
      <c r="B146" s="267"/>
      <c r="C146" s="268"/>
      <c r="D146" s="267"/>
      <c r="E146" s="267"/>
      <c r="F146" s="267"/>
      <c r="G146" s="267"/>
      <c r="H146" s="273" t="s">
        <v>69</v>
      </c>
      <c r="I146" s="270" t="s">
        <v>66</v>
      </c>
      <c r="J146" s="271">
        <v>1</v>
      </c>
      <c r="K146" s="271"/>
      <c r="L146" s="274">
        <v>6</v>
      </c>
      <c r="M146" s="272">
        <f>L146*J146*1.153</f>
        <v>6.9180000000000001</v>
      </c>
      <c r="N146" s="271">
        <f>M146</f>
        <v>6.9180000000000001</v>
      </c>
      <c r="O146" s="618"/>
      <c r="P146" s="618"/>
    </row>
    <row r="147" spans="1:16" x14ac:dyDescent="0.25">
      <c r="A147" s="623">
        <v>11</v>
      </c>
      <c r="B147" s="625" t="s">
        <v>114</v>
      </c>
      <c r="C147" s="626" t="s">
        <v>271</v>
      </c>
      <c r="D147" s="623" t="s">
        <v>115</v>
      </c>
      <c r="E147" s="627">
        <v>4</v>
      </c>
      <c r="F147" s="266">
        <v>1.1000000000000001</v>
      </c>
      <c r="G147" s="266">
        <v>0.39</v>
      </c>
      <c r="H147" s="623" t="s">
        <v>40</v>
      </c>
      <c r="I147" s="623" t="s">
        <v>40</v>
      </c>
      <c r="J147" s="623" t="s">
        <v>40</v>
      </c>
      <c r="K147" s="623" t="s">
        <v>40</v>
      </c>
      <c r="L147" s="623" t="s">
        <v>40</v>
      </c>
      <c r="M147" s="623" t="s">
        <v>40</v>
      </c>
      <c r="N147" s="624">
        <f>F148+G148</f>
        <v>3.1737047999999999</v>
      </c>
      <c r="O147" s="618">
        <f>N147+N149</f>
        <v>3.9960244</v>
      </c>
      <c r="P147" s="618">
        <f>O147*E147</f>
        <v>15.9840976</v>
      </c>
    </row>
    <row r="148" spans="1:16" x14ac:dyDescent="0.25">
      <c r="A148" s="623"/>
      <c r="B148" s="625"/>
      <c r="C148" s="626"/>
      <c r="D148" s="623"/>
      <c r="E148" s="627"/>
      <c r="F148" s="247">
        <f>F147*1.94067</f>
        <v>2.1347369999999999</v>
      </c>
      <c r="G148" s="247">
        <f>G147*2.66402</f>
        <v>1.0389678</v>
      </c>
      <c r="H148" s="623"/>
      <c r="I148" s="623"/>
      <c r="J148" s="623"/>
      <c r="K148" s="623"/>
      <c r="L148" s="623"/>
      <c r="M148" s="623"/>
      <c r="N148" s="624"/>
      <c r="O148" s="618"/>
      <c r="P148" s="618"/>
    </row>
    <row r="149" spans="1:16" x14ac:dyDescent="0.25">
      <c r="A149" s="267"/>
      <c r="B149" s="267"/>
      <c r="C149" s="268"/>
      <c r="D149" s="267"/>
      <c r="E149" s="267"/>
      <c r="F149" s="267"/>
      <c r="G149" s="267"/>
      <c r="H149" s="273" t="s">
        <v>108</v>
      </c>
      <c r="I149" s="270" t="s">
        <v>62</v>
      </c>
      <c r="J149" s="271">
        <v>0.4</v>
      </c>
      <c r="K149" s="271"/>
      <c r="L149" s="306">
        <v>1.7829999999999999</v>
      </c>
      <c r="M149" s="272">
        <f>L149*J149*1.153</f>
        <v>0.82231960000000004</v>
      </c>
      <c r="N149" s="271">
        <f>M149</f>
        <v>0.82231960000000004</v>
      </c>
      <c r="O149" s="618"/>
      <c r="P149" s="618"/>
    </row>
    <row r="150" spans="1:16" x14ac:dyDescent="0.25">
      <c r="A150" s="611">
        <v>12</v>
      </c>
      <c r="B150" s="619" t="s">
        <v>100</v>
      </c>
      <c r="C150" s="621" t="s">
        <v>101</v>
      </c>
      <c r="D150" s="611" t="s">
        <v>268</v>
      </c>
      <c r="E150" s="613">
        <f>0.004*2</f>
        <v>8.0000000000000002E-3</v>
      </c>
      <c r="F150" s="307">
        <v>2.34</v>
      </c>
      <c r="G150" s="307">
        <v>1.2</v>
      </c>
      <c r="H150" s="611" t="s">
        <v>40</v>
      </c>
      <c r="I150" s="611" t="s">
        <v>40</v>
      </c>
      <c r="J150" s="611" t="s">
        <v>40</v>
      </c>
      <c r="K150" s="611" t="s">
        <v>40</v>
      </c>
      <c r="L150" s="611" t="s">
        <v>40</v>
      </c>
      <c r="M150" s="611" t="s">
        <v>40</v>
      </c>
      <c r="N150" s="613">
        <f>F151+G151</f>
        <v>7.7379917999999996</v>
      </c>
      <c r="O150" s="615">
        <f>N150+N152</f>
        <v>45.507965799999994</v>
      </c>
      <c r="P150" s="615">
        <f>O150*E150</f>
        <v>0.36406372639999995</v>
      </c>
    </row>
    <row r="151" spans="1:16" x14ac:dyDescent="0.25">
      <c r="A151" s="612"/>
      <c r="B151" s="620"/>
      <c r="C151" s="622"/>
      <c r="D151" s="612"/>
      <c r="E151" s="614"/>
      <c r="F151" s="247">
        <f>F150*1.94067</f>
        <v>4.5411677999999993</v>
      </c>
      <c r="G151" s="247">
        <f>G150*2.66402</f>
        <v>3.1968239999999999</v>
      </c>
      <c r="H151" s="612"/>
      <c r="I151" s="612"/>
      <c r="J151" s="612"/>
      <c r="K151" s="612"/>
      <c r="L151" s="612"/>
      <c r="M151" s="612"/>
      <c r="N151" s="614"/>
      <c r="O151" s="616"/>
      <c r="P151" s="616"/>
    </row>
    <row r="152" spans="1:16" x14ac:dyDescent="0.25">
      <c r="A152" s="308"/>
      <c r="B152" s="308"/>
      <c r="C152" s="309"/>
      <c r="D152" s="308"/>
      <c r="E152" s="308"/>
      <c r="F152" s="308"/>
      <c r="G152" s="308"/>
      <c r="H152" s="310" t="s">
        <v>102</v>
      </c>
      <c r="I152" s="311" t="s">
        <v>268</v>
      </c>
      <c r="J152" s="312">
        <v>1.02</v>
      </c>
      <c r="K152" s="312"/>
      <c r="L152" s="313">
        <v>27.65</v>
      </c>
      <c r="M152" s="300">
        <f>L152*J152*1.153</f>
        <v>32.518059000000001</v>
      </c>
      <c r="N152" s="615">
        <f>M152+M153+M154</f>
        <v>37.769973999999998</v>
      </c>
      <c r="O152" s="616"/>
      <c r="P152" s="616"/>
    </row>
    <row r="153" spans="1:16" x14ac:dyDescent="0.25">
      <c r="A153" s="308"/>
      <c r="B153" s="308"/>
      <c r="C153" s="309"/>
      <c r="D153" s="308"/>
      <c r="E153" s="308"/>
      <c r="F153" s="308"/>
      <c r="G153" s="308"/>
      <c r="H153" s="310" t="s">
        <v>103</v>
      </c>
      <c r="I153" s="311" t="s">
        <v>270</v>
      </c>
      <c r="J153" s="313">
        <v>1.1599999999999999</v>
      </c>
      <c r="K153" s="312"/>
      <c r="L153" s="313">
        <v>3.5</v>
      </c>
      <c r="M153" s="300">
        <f>L153*J153*1.153</f>
        <v>4.6811799999999995</v>
      </c>
      <c r="N153" s="616"/>
      <c r="O153" s="616"/>
      <c r="P153" s="616"/>
    </row>
    <row r="154" spans="1:16" ht="24" x14ac:dyDescent="0.25">
      <c r="A154" s="308"/>
      <c r="B154" s="308"/>
      <c r="C154" s="309"/>
      <c r="D154" s="308"/>
      <c r="E154" s="308"/>
      <c r="F154" s="308"/>
      <c r="G154" s="308"/>
      <c r="H154" s="314" t="s">
        <v>105</v>
      </c>
      <c r="I154" s="311" t="s">
        <v>268</v>
      </c>
      <c r="J154" s="315">
        <v>3.5999999999999999E-3</v>
      </c>
      <c r="K154" s="312"/>
      <c r="L154" s="294">
        <v>137.5</v>
      </c>
      <c r="M154" s="300">
        <f>L154*J154*1.153</f>
        <v>0.57073499999999999</v>
      </c>
      <c r="N154" s="617"/>
      <c r="O154" s="617"/>
      <c r="P154" s="617"/>
    </row>
    <row r="155" spans="1:16" x14ac:dyDescent="0.25">
      <c r="A155" s="603">
        <v>13</v>
      </c>
      <c r="B155" s="605" t="s">
        <v>106</v>
      </c>
      <c r="C155" s="607" t="s">
        <v>107</v>
      </c>
      <c r="D155" s="603" t="s">
        <v>71</v>
      </c>
      <c r="E155" s="609">
        <f>12.67*2</f>
        <v>25.34</v>
      </c>
      <c r="F155" s="316">
        <v>2.5000000000000001E-2</v>
      </c>
      <c r="G155" s="316">
        <v>1.4999999999999999E-2</v>
      </c>
      <c r="H155" s="603" t="s">
        <v>40</v>
      </c>
      <c r="I155" s="603" t="s">
        <v>40</v>
      </c>
      <c r="J155" s="603" t="s">
        <v>40</v>
      </c>
      <c r="K155" s="603" t="s">
        <v>40</v>
      </c>
      <c r="L155" s="603" t="s">
        <v>40</v>
      </c>
      <c r="M155" s="603" t="s">
        <v>40</v>
      </c>
      <c r="N155" s="595">
        <f>F156+G156</f>
        <v>8.8477050000000002E-2</v>
      </c>
      <c r="O155" s="595">
        <f>N155+M157</f>
        <v>0.66497705000000007</v>
      </c>
      <c r="P155" s="595">
        <f>E155*O155</f>
        <v>16.850518447000002</v>
      </c>
    </row>
    <row r="156" spans="1:16" x14ac:dyDescent="0.25">
      <c r="A156" s="604"/>
      <c r="B156" s="606"/>
      <c r="C156" s="608"/>
      <c r="D156" s="604"/>
      <c r="E156" s="610"/>
      <c r="F156" s="247">
        <f>F155*1.94067</f>
        <v>4.8516749999999997E-2</v>
      </c>
      <c r="G156" s="247">
        <f>G155*2.66402</f>
        <v>3.9960299999999997E-2</v>
      </c>
      <c r="H156" s="604"/>
      <c r="I156" s="604"/>
      <c r="J156" s="604"/>
      <c r="K156" s="604"/>
      <c r="L156" s="604"/>
      <c r="M156" s="604"/>
      <c r="N156" s="597"/>
      <c r="O156" s="596"/>
      <c r="P156" s="596"/>
    </row>
    <row r="157" spans="1:16" x14ac:dyDescent="0.25">
      <c r="A157" s="317"/>
      <c r="B157" s="317"/>
      <c r="C157" s="318"/>
      <c r="D157" s="317"/>
      <c r="E157" s="272"/>
      <c r="F157" s="319"/>
      <c r="G157" s="319"/>
      <c r="H157" s="317" t="s">
        <v>108</v>
      </c>
      <c r="I157" s="317" t="s">
        <v>71</v>
      </c>
      <c r="J157" s="320">
        <v>1</v>
      </c>
      <c r="K157" s="317"/>
      <c r="L157" s="272">
        <v>0.5</v>
      </c>
      <c r="M157" s="300">
        <f>L157*J157*1.153</f>
        <v>0.57650000000000001</v>
      </c>
      <c r="N157" s="272">
        <f>M157</f>
        <v>0.57650000000000001</v>
      </c>
      <c r="O157" s="597"/>
      <c r="P157" s="597"/>
    </row>
    <row r="158" spans="1:16" x14ac:dyDescent="0.25">
      <c r="A158" s="598" t="s">
        <v>36</v>
      </c>
      <c r="B158" s="599"/>
      <c r="C158" s="599"/>
      <c r="D158" s="599"/>
      <c r="E158" s="600"/>
      <c r="F158" s="243"/>
      <c r="G158" s="243"/>
      <c r="H158" s="244"/>
      <c r="I158" s="244"/>
      <c r="J158" s="244"/>
      <c r="K158" s="244"/>
      <c r="L158" s="244"/>
      <c r="M158" s="244"/>
      <c r="N158" s="244"/>
      <c r="O158" s="244"/>
      <c r="P158" s="245"/>
    </row>
    <row r="159" spans="1:16" x14ac:dyDescent="0.25">
      <c r="A159" s="575">
        <v>1</v>
      </c>
      <c r="B159" s="573" t="s">
        <v>44</v>
      </c>
      <c r="C159" s="601" t="s">
        <v>116</v>
      </c>
      <c r="D159" s="573" t="s">
        <v>268</v>
      </c>
      <c r="E159" s="585">
        <f>13*2</f>
        <v>26</v>
      </c>
      <c r="F159" s="248">
        <f>3.27</f>
        <v>3.27</v>
      </c>
      <c r="G159" s="248">
        <f>3.81</f>
        <v>3.81</v>
      </c>
      <c r="H159" s="573" t="s">
        <v>40</v>
      </c>
      <c r="I159" s="573" t="s">
        <v>40</v>
      </c>
      <c r="J159" s="573" t="s">
        <v>40</v>
      </c>
      <c r="K159" s="573" t="s">
        <v>40</v>
      </c>
      <c r="L159" s="573" t="s">
        <v>40</v>
      </c>
      <c r="M159" s="573" t="s">
        <v>40</v>
      </c>
      <c r="N159" s="570">
        <f>F160+G160</f>
        <v>16.4959071</v>
      </c>
      <c r="O159" s="570">
        <f>N159</f>
        <v>16.4959071</v>
      </c>
      <c r="P159" s="570">
        <f>E159*O159</f>
        <v>428.8935846</v>
      </c>
    </row>
    <row r="160" spans="1:16" x14ac:dyDescent="0.25">
      <c r="A160" s="575"/>
      <c r="B160" s="574"/>
      <c r="C160" s="602"/>
      <c r="D160" s="574"/>
      <c r="E160" s="586"/>
      <c r="F160" s="247">
        <f>F159*1.94067</f>
        <v>6.3459908999999994</v>
      </c>
      <c r="G160" s="247">
        <f>G159*2.66402</f>
        <v>10.1499162</v>
      </c>
      <c r="H160" s="574"/>
      <c r="I160" s="574"/>
      <c r="J160" s="574"/>
      <c r="K160" s="574"/>
      <c r="L160" s="574"/>
      <c r="M160" s="574"/>
      <c r="N160" s="571"/>
      <c r="O160" s="571"/>
      <c r="P160" s="571"/>
    </row>
    <row r="161" spans="1:16" x14ac:dyDescent="0.25">
      <c r="A161" s="587">
        <v>2</v>
      </c>
      <c r="B161" s="589" t="s">
        <v>58</v>
      </c>
      <c r="C161" s="591" t="s">
        <v>117</v>
      </c>
      <c r="D161" s="579" t="s">
        <v>268</v>
      </c>
      <c r="E161" s="593">
        <f>7.6*2</f>
        <v>15.2</v>
      </c>
      <c r="F161" s="251">
        <v>7.3999999999999996E-2</v>
      </c>
      <c r="G161" s="251">
        <f>0.0172+42/1000</f>
        <v>5.9200000000000003E-2</v>
      </c>
      <c r="H161" s="579" t="s">
        <v>40</v>
      </c>
      <c r="I161" s="579" t="s">
        <v>40</v>
      </c>
      <c r="J161" s="579" t="s">
        <v>40</v>
      </c>
      <c r="K161" s="579" t="s">
        <v>40</v>
      </c>
      <c r="L161" s="579" t="s">
        <v>40</v>
      </c>
      <c r="M161" s="579" t="s">
        <v>40</v>
      </c>
      <c r="N161" s="581">
        <f>F162+G162</f>
        <v>0.30131956399999998</v>
      </c>
      <c r="O161" s="581">
        <f>N161</f>
        <v>0.30131956399999998</v>
      </c>
      <c r="P161" s="583">
        <f>E161*O161</f>
        <v>4.5800573727999998</v>
      </c>
    </row>
    <row r="162" spans="1:16" x14ac:dyDescent="0.25">
      <c r="A162" s="588"/>
      <c r="B162" s="590"/>
      <c r="C162" s="592"/>
      <c r="D162" s="580"/>
      <c r="E162" s="594"/>
      <c r="F162" s="247">
        <f>F161*1.94067</f>
        <v>0.14360957999999999</v>
      </c>
      <c r="G162" s="247">
        <f>G161*2.66402</f>
        <v>0.157709984</v>
      </c>
      <c r="H162" s="580"/>
      <c r="I162" s="580"/>
      <c r="J162" s="580"/>
      <c r="K162" s="580"/>
      <c r="L162" s="580"/>
      <c r="M162" s="580"/>
      <c r="N162" s="582"/>
      <c r="O162" s="582"/>
      <c r="P162" s="584"/>
    </row>
    <row r="163" spans="1:16" x14ac:dyDescent="0.25">
      <c r="A163" s="575">
        <v>3</v>
      </c>
      <c r="B163" s="573" t="s">
        <v>55</v>
      </c>
      <c r="C163" s="576" t="s">
        <v>60</v>
      </c>
      <c r="D163" s="573" t="s">
        <v>268</v>
      </c>
      <c r="E163" s="585">
        <f>5.4*2</f>
        <v>10.8</v>
      </c>
      <c r="F163" s="248">
        <v>0.56200000000000006</v>
      </c>
      <c r="G163" s="250">
        <v>0</v>
      </c>
      <c r="H163" s="573" t="s">
        <v>40</v>
      </c>
      <c r="I163" s="573" t="s">
        <v>40</v>
      </c>
      <c r="J163" s="573" t="s">
        <v>40</v>
      </c>
      <c r="K163" s="573" t="s">
        <v>40</v>
      </c>
      <c r="L163" s="573" t="s">
        <v>40</v>
      </c>
      <c r="M163" s="573" t="s">
        <v>40</v>
      </c>
      <c r="N163" s="570">
        <f>F164+G164</f>
        <v>1.0906565400000001</v>
      </c>
      <c r="O163" s="570">
        <f>N163</f>
        <v>1.0906565400000001</v>
      </c>
      <c r="P163" s="570">
        <f>E163*O163</f>
        <v>11.779090632000003</v>
      </c>
    </row>
    <row r="164" spans="1:16" x14ac:dyDescent="0.25">
      <c r="A164" s="575"/>
      <c r="B164" s="574"/>
      <c r="C164" s="576"/>
      <c r="D164" s="574"/>
      <c r="E164" s="586"/>
      <c r="F164" s="247">
        <f>F163*1.94067</f>
        <v>1.0906565400000001</v>
      </c>
      <c r="G164" s="247">
        <f>G163*2.66402</f>
        <v>0</v>
      </c>
      <c r="H164" s="574"/>
      <c r="I164" s="574"/>
      <c r="J164" s="574"/>
      <c r="K164" s="574"/>
      <c r="L164" s="574"/>
      <c r="M164" s="574"/>
      <c r="N164" s="571"/>
      <c r="O164" s="571"/>
      <c r="P164" s="571"/>
    </row>
    <row r="165" spans="1:16" x14ac:dyDescent="0.25">
      <c r="A165" s="575">
        <v>4</v>
      </c>
      <c r="B165" s="573" t="s">
        <v>118</v>
      </c>
      <c r="C165" s="576" t="s">
        <v>119</v>
      </c>
      <c r="D165" s="573" t="s">
        <v>109</v>
      </c>
      <c r="E165" s="577">
        <v>2</v>
      </c>
      <c r="F165" s="248">
        <v>0</v>
      </c>
      <c r="G165" s="250">
        <v>0</v>
      </c>
      <c r="H165" s="573" t="s">
        <v>40</v>
      </c>
      <c r="I165" s="573" t="s">
        <v>40</v>
      </c>
      <c r="J165" s="573" t="s">
        <v>40</v>
      </c>
      <c r="K165" s="573" t="s">
        <v>40</v>
      </c>
      <c r="L165" s="573" t="s">
        <v>40</v>
      </c>
      <c r="M165" s="573" t="s">
        <v>40</v>
      </c>
      <c r="N165" s="570">
        <f>F166+G166</f>
        <v>0</v>
      </c>
      <c r="O165" s="570">
        <v>335.89</v>
      </c>
      <c r="P165" s="570">
        <f>E165*O165</f>
        <v>671.78</v>
      </c>
    </row>
    <row r="166" spans="1:16" x14ac:dyDescent="0.25">
      <c r="A166" s="575"/>
      <c r="B166" s="574"/>
      <c r="C166" s="576"/>
      <c r="D166" s="574"/>
      <c r="E166" s="578"/>
      <c r="F166" s="247">
        <f>F165*1.94067</f>
        <v>0</v>
      </c>
      <c r="G166" s="247">
        <f>G165*2.66402</f>
        <v>0</v>
      </c>
      <c r="H166" s="574"/>
      <c r="I166" s="574"/>
      <c r="J166" s="574"/>
      <c r="K166" s="574"/>
      <c r="L166" s="574"/>
      <c r="M166" s="574"/>
      <c r="N166" s="571"/>
      <c r="O166" s="571"/>
      <c r="P166" s="571"/>
    </row>
    <row r="167" spans="1:16" x14ac:dyDescent="0.25">
      <c r="A167" s="321"/>
      <c r="B167" s="321"/>
      <c r="C167" s="322" t="s">
        <v>13</v>
      </c>
      <c r="D167" s="323" t="s">
        <v>82</v>
      </c>
      <c r="E167" s="321"/>
      <c r="F167" s="321"/>
      <c r="G167" s="321"/>
      <c r="H167" s="321"/>
      <c r="I167" s="321"/>
      <c r="J167" s="260"/>
      <c r="K167" s="260"/>
      <c r="L167" s="260"/>
      <c r="M167" s="260"/>
      <c r="N167" s="260"/>
      <c r="O167" s="260"/>
      <c r="P167" s="324">
        <v>10521</v>
      </c>
    </row>
    <row r="168" spans="1:16" x14ac:dyDescent="0.25">
      <c r="A168" s="321"/>
      <c r="B168" s="321"/>
      <c r="C168" s="322" t="s">
        <v>83</v>
      </c>
      <c r="D168" s="323" t="s">
        <v>82</v>
      </c>
      <c r="E168" s="321"/>
      <c r="F168" s="321"/>
      <c r="G168" s="321"/>
      <c r="H168" s="321"/>
      <c r="I168" s="321"/>
      <c r="J168" s="260"/>
      <c r="K168" s="260"/>
      <c r="L168" s="260"/>
      <c r="M168" s="260"/>
      <c r="N168" s="260"/>
      <c r="O168" s="260"/>
      <c r="P168" s="324">
        <f>P167*13.3/100</f>
        <v>1399.2930000000001</v>
      </c>
    </row>
    <row r="169" spans="1:16" x14ac:dyDescent="0.25">
      <c r="A169" s="321"/>
      <c r="B169" s="321"/>
      <c r="C169" s="322" t="s">
        <v>13</v>
      </c>
      <c r="D169" s="323" t="s">
        <v>82</v>
      </c>
      <c r="E169" s="321"/>
      <c r="F169" s="321"/>
      <c r="G169" s="321"/>
      <c r="H169" s="321"/>
      <c r="I169" s="321"/>
      <c r="J169" s="260"/>
      <c r="K169" s="260"/>
      <c r="L169" s="260"/>
      <c r="M169" s="260"/>
      <c r="N169" s="260"/>
      <c r="O169" s="260"/>
      <c r="P169" s="324">
        <f>P167+P168</f>
        <v>11920.293</v>
      </c>
    </row>
    <row r="170" spans="1:16" x14ac:dyDescent="0.25">
      <c r="A170" s="321"/>
      <c r="B170" s="321"/>
      <c r="C170" s="322" t="s">
        <v>84</v>
      </c>
      <c r="D170" s="323" t="s">
        <v>82</v>
      </c>
      <c r="E170" s="321"/>
      <c r="F170" s="321"/>
      <c r="G170" s="321"/>
      <c r="H170" s="321"/>
      <c r="I170" s="321"/>
      <c r="J170" s="260"/>
      <c r="K170" s="260"/>
      <c r="L170" s="260"/>
      <c r="M170" s="260"/>
      <c r="N170" s="260"/>
      <c r="O170" s="260"/>
      <c r="P170" s="324">
        <f>P169*11/100</f>
        <v>1311.2322300000001</v>
      </c>
    </row>
    <row r="171" spans="1:16" x14ac:dyDescent="0.25">
      <c r="A171" s="321"/>
      <c r="B171" s="321"/>
      <c r="C171" s="322" t="s">
        <v>13</v>
      </c>
      <c r="D171" s="323" t="s">
        <v>82</v>
      </c>
      <c r="E171" s="321"/>
      <c r="F171" s="321"/>
      <c r="G171" s="321"/>
      <c r="H171" s="321"/>
      <c r="I171" s="321"/>
      <c r="J171" s="260"/>
      <c r="K171" s="260"/>
      <c r="L171" s="260"/>
      <c r="M171" s="260"/>
      <c r="N171" s="260"/>
      <c r="O171" s="260"/>
      <c r="P171" s="324">
        <f>SUM(P169:P170)</f>
        <v>13231.525229999999</v>
      </c>
    </row>
    <row r="172" spans="1:16" x14ac:dyDescent="0.25">
      <c r="A172" s="325"/>
      <c r="B172" s="326"/>
      <c r="C172" s="327"/>
      <c r="D172" s="326"/>
      <c r="E172" s="325"/>
      <c r="F172" s="325"/>
      <c r="G172" s="325"/>
      <c r="H172" s="326"/>
      <c r="I172" s="326"/>
      <c r="J172" s="326"/>
      <c r="K172" s="326"/>
      <c r="L172" s="326"/>
      <c r="M172" s="326"/>
      <c r="N172" s="326"/>
      <c r="O172" s="326"/>
      <c r="P172" s="326"/>
    </row>
    <row r="173" spans="1:16" x14ac:dyDescent="0.25">
      <c r="A173" s="572" t="s">
        <v>265</v>
      </c>
      <c r="B173" s="572"/>
      <c r="C173" s="572"/>
      <c r="D173" s="572"/>
      <c r="E173" s="572"/>
      <c r="F173" s="572"/>
      <c r="G173" s="572"/>
      <c r="H173" s="572"/>
      <c r="I173" s="572"/>
      <c r="J173" s="572"/>
      <c r="K173" s="572"/>
      <c r="L173" s="572"/>
      <c r="M173" s="572"/>
      <c r="N173" s="572"/>
      <c r="O173" s="572"/>
      <c r="P173" s="572"/>
    </row>
    <row r="174" spans="1:16" ht="15.75" x14ac:dyDescent="0.25">
      <c r="A174" s="128"/>
      <c r="B174" s="129"/>
      <c r="C174" s="130"/>
      <c r="D174" s="129"/>
      <c r="E174" s="128"/>
      <c r="F174" s="128"/>
      <c r="G174" s="128"/>
      <c r="H174" s="129"/>
      <c r="I174" s="129"/>
      <c r="J174" s="129"/>
      <c r="K174" s="129"/>
      <c r="L174" s="129"/>
      <c r="M174" s="129"/>
      <c r="N174" s="129"/>
      <c r="O174" s="129"/>
      <c r="P174" s="129"/>
    </row>
  </sheetData>
  <mergeCells count="766">
    <mergeCell ref="A3:P3"/>
    <mergeCell ref="A5:P5"/>
    <mergeCell ref="A6:P6"/>
    <mergeCell ref="A7:P7"/>
    <mergeCell ref="A8:C9"/>
    <mergeCell ref="D8:F8"/>
    <mergeCell ref="J8:L8"/>
    <mergeCell ref="M8:N8"/>
    <mergeCell ref="O8:P8"/>
    <mergeCell ref="D9:F9"/>
    <mergeCell ref="H9:L9"/>
    <mergeCell ref="M9:N9"/>
    <mergeCell ref="O9:P9"/>
    <mergeCell ref="A10:A11"/>
    <mergeCell ref="B10:B11"/>
    <mergeCell ref="C10:C11"/>
    <mergeCell ref="D10:D11"/>
    <mergeCell ref="E10:E11"/>
    <mergeCell ref="F10:F11"/>
    <mergeCell ref="G10:G11"/>
    <mergeCell ref="H10:M10"/>
    <mergeCell ref="N10:N11"/>
    <mergeCell ref="O10:O11"/>
    <mergeCell ref="P10:P11"/>
    <mergeCell ref="A13:E13"/>
    <mergeCell ref="A14:A15"/>
    <mergeCell ref="B14:B15"/>
    <mergeCell ref="C14:C15"/>
    <mergeCell ref="D14:D15"/>
    <mergeCell ref="E14:E15"/>
    <mergeCell ref="N14:N15"/>
    <mergeCell ref="O14:O15"/>
    <mergeCell ref="P14:P15"/>
    <mergeCell ref="A16:A17"/>
    <mergeCell ref="B16:B17"/>
    <mergeCell ref="C16:C17"/>
    <mergeCell ref="D16:D17"/>
    <mergeCell ref="E16:E17"/>
    <mergeCell ref="H16:H17"/>
    <mergeCell ref="I16:I17"/>
    <mergeCell ref="H14:H15"/>
    <mergeCell ref="I14:I15"/>
    <mergeCell ref="J14:J15"/>
    <mergeCell ref="K14:K15"/>
    <mergeCell ref="L14:L15"/>
    <mergeCell ref="M14:M15"/>
    <mergeCell ref="P16:P17"/>
    <mergeCell ref="A18:A19"/>
    <mergeCell ref="B18:B19"/>
    <mergeCell ref="C18:C19"/>
    <mergeCell ref="D18:D19"/>
    <mergeCell ref="E18:E19"/>
    <mergeCell ref="H18:H19"/>
    <mergeCell ref="I18:I19"/>
    <mergeCell ref="J18:J19"/>
    <mergeCell ref="K18:K19"/>
    <mergeCell ref="J16:J17"/>
    <mergeCell ref="K16:K17"/>
    <mergeCell ref="L16:L17"/>
    <mergeCell ref="M16:M17"/>
    <mergeCell ref="N16:N17"/>
    <mergeCell ref="O16:O17"/>
    <mergeCell ref="L18:L19"/>
    <mergeCell ref="M18:M19"/>
    <mergeCell ref="N18:N19"/>
    <mergeCell ref="O18:O19"/>
    <mergeCell ref="P18:P19"/>
    <mergeCell ref="A20:A21"/>
    <mergeCell ref="B20:B21"/>
    <mergeCell ref="C20:C21"/>
    <mergeCell ref="D20:D21"/>
    <mergeCell ref="E20:E21"/>
    <mergeCell ref="N20:N21"/>
    <mergeCell ref="O20:O21"/>
    <mergeCell ref="P20:P21"/>
    <mergeCell ref="A22:A23"/>
    <mergeCell ref="B22:B23"/>
    <mergeCell ref="C22:C23"/>
    <mergeCell ref="D22:D23"/>
    <mergeCell ref="E22:E23"/>
    <mergeCell ref="H22:H23"/>
    <mergeCell ref="I22:I23"/>
    <mergeCell ref="H20:H21"/>
    <mergeCell ref="I20:I21"/>
    <mergeCell ref="J20:J21"/>
    <mergeCell ref="K20:K21"/>
    <mergeCell ref="L20:L21"/>
    <mergeCell ref="M20:M21"/>
    <mergeCell ref="P22:P23"/>
    <mergeCell ref="A24:A25"/>
    <mergeCell ref="B24:B25"/>
    <mergeCell ref="C24:C25"/>
    <mergeCell ref="D24:D25"/>
    <mergeCell ref="E24:E25"/>
    <mergeCell ref="H24:H25"/>
    <mergeCell ref="I24:I25"/>
    <mergeCell ref="J24:J25"/>
    <mergeCell ref="K24:K25"/>
    <mergeCell ref="J22:J23"/>
    <mergeCell ref="K22:K23"/>
    <mergeCell ref="L22:L23"/>
    <mergeCell ref="M22:M23"/>
    <mergeCell ref="N22:N23"/>
    <mergeCell ref="O22:O23"/>
    <mergeCell ref="L24:L25"/>
    <mergeCell ref="M24:M25"/>
    <mergeCell ref="N24:N25"/>
    <mergeCell ref="O24:O25"/>
    <mergeCell ref="P24:P25"/>
    <mergeCell ref="A26:A27"/>
    <mergeCell ref="B26:B27"/>
    <mergeCell ref="C26:C27"/>
    <mergeCell ref="D26:D27"/>
    <mergeCell ref="E26:E27"/>
    <mergeCell ref="N26:N27"/>
    <mergeCell ref="O26:O27"/>
    <mergeCell ref="P26:P27"/>
    <mergeCell ref="A28:A29"/>
    <mergeCell ref="B28:B29"/>
    <mergeCell ref="C28:C29"/>
    <mergeCell ref="D28:D29"/>
    <mergeCell ref="E28:E29"/>
    <mergeCell ref="H28:H29"/>
    <mergeCell ref="I28:I29"/>
    <mergeCell ref="H26:H27"/>
    <mergeCell ref="I26:I27"/>
    <mergeCell ref="J26:J27"/>
    <mergeCell ref="K26:K27"/>
    <mergeCell ref="L26:L27"/>
    <mergeCell ref="M26:M27"/>
    <mergeCell ref="P28:P29"/>
    <mergeCell ref="A30:A31"/>
    <mergeCell ref="B30:B31"/>
    <mergeCell ref="C30:C31"/>
    <mergeCell ref="D30:D31"/>
    <mergeCell ref="E30:E31"/>
    <mergeCell ref="H30:H31"/>
    <mergeCell ref="I30:I31"/>
    <mergeCell ref="J30:J31"/>
    <mergeCell ref="K30:K31"/>
    <mergeCell ref="J28:J29"/>
    <mergeCell ref="K28:K29"/>
    <mergeCell ref="L28:L29"/>
    <mergeCell ref="M28:M29"/>
    <mergeCell ref="N28:N29"/>
    <mergeCell ref="O28:O29"/>
    <mergeCell ref="L30:L31"/>
    <mergeCell ref="M30:M31"/>
    <mergeCell ref="N30:N31"/>
    <mergeCell ref="O30:O31"/>
    <mergeCell ref="P30:P31"/>
    <mergeCell ref="A32:A33"/>
    <mergeCell ref="B32:B33"/>
    <mergeCell ref="C32:C33"/>
    <mergeCell ref="D32:D33"/>
    <mergeCell ref="E32:E33"/>
    <mergeCell ref="N32:N33"/>
    <mergeCell ref="O32:O33"/>
    <mergeCell ref="P32:P33"/>
    <mergeCell ref="A34:E34"/>
    <mergeCell ref="A35:A36"/>
    <mergeCell ref="B35:B36"/>
    <mergeCell ref="C35:C36"/>
    <mergeCell ref="D35:D36"/>
    <mergeCell ref="E35:E36"/>
    <mergeCell ref="H35:H36"/>
    <mergeCell ref="H32:H33"/>
    <mergeCell ref="I32:I33"/>
    <mergeCell ref="J32:J33"/>
    <mergeCell ref="K32:K33"/>
    <mergeCell ref="L32:L33"/>
    <mergeCell ref="M32:M33"/>
    <mergeCell ref="P38:P40"/>
    <mergeCell ref="O35:O37"/>
    <mergeCell ref="P35:P37"/>
    <mergeCell ref="A38:A39"/>
    <mergeCell ref="B38:B39"/>
    <mergeCell ref="C38:C39"/>
    <mergeCell ref="D38:D39"/>
    <mergeCell ref="E38:E39"/>
    <mergeCell ref="H38:H39"/>
    <mergeCell ref="I38:I39"/>
    <mergeCell ref="J38:J39"/>
    <mergeCell ref="I35:I36"/>
    <mergeCell ref="J35:J36"/>
    <mergeCell ref="K35:K36"/>
    <mergeCell ref="L35:L36"/>
    <mergeCell ref="M35:M36"/>
    <mergeCell ref="N35:N36"/>
    <mergeCell ref="C41:C42"/>
    <mergeCell ref="D41:D42"/>
    <mergeCell ref="E41:E42"/>
    <mergeCell ref="H41:H42"/>
    <mergeCell ref="K38:K39"/>
    <mergeCell ref="L38:L39"/>
    <mergeCell ref="M38:M39"/>
    <mergeCell ref="N38:N39"/>
    <mergeCell ref="O38:O40"/>
    <mergeCell ref="K44:K45"/>
    <mergeCell ref="L44:L45"/>
    <mergeCell ref="M44:M45"/>
    <mergeCell ref="N44:N45"/>
    <mergeCell ref="O44:O46"/>
    <mergeCell ref="P44:P46"/>
    <mergeCell ref="O41:O43"/>
    <mergeCell ref="P41:P43"/>
    <mergeCell ref="A44:A45"/>
    <mergeCell ref="B44:B45"/>
    <mergeCell ref="C44:C45"/>
    <mergeCell ref="D44:D45"/>
    <mergeCell ref="E44:E45"/>
    <mergeCell ref="H44:H45"/>
    <mergeCell ref="I44:I45"/>
    <mergeCell ref="J44:J45"/>
    <mergeCell ref="I41:I42"/>
    <mergeCell ref="J41:J42"/>
    <mergeCell ref="K41:K42"/>
    <mergeCell ref="L41:L42"/>
    <mergeCell ref="M41:M42"/>
    <mergeCell ref="N41:N42"/>
    <mergeCell ref="A41:A42"/>
    <mergeCell ref="B41:B42"/>
    <mergeCell ref="P50:P55"/>
    <mergeCell ref="N52:N55"/>
    <mergeCell ref="O47:O49"/>
    <mergeCell ref="P47:P49"/>
    <mergeCell ref="A50:A51"/>
    <mergeCell ref="B50:B51"/>
    <mergeCell ref="C50:C51"/>
    <mergeCell ref="D50:D51"/>
    <mergeCell ref="E50:E51"/>
    <mergeCell ref="H50:H51"/>
    <mergeCell ref="I50:I51"/>
    <mergeCell ref="J50:J51"/>
    <mergeCell ref="I47:I48"/>
    <mergeCell ref="J47:J48"/>
    <mergeCell ref="K47:K48"/>
    <mergeCell ref="L47:L48"/>
    <mergeCell ref="M47:M48"/>
    <mergeCell ref="N47:N48"/>
    <mergeCell ref="A47:A48"/>
    <mergeCell ref="B47:B48"/>
    <mergeCell ref="C47:C48"/>
    <mergeCell ref="D47:D48"/>
    <mergeCell ref="E47:E48"/>
    <mergeCell ref="H47:H48"/>
    <mergeCell ref="C56:C57"/>
    <mergeCell ref="D56:D57"/>
    <mergeCell ref="E56:E57"/>
    <mergeCell ref="H56:H57"/>
    <mergeCell ref="K50:K51"/>
    <mergeCell ref="L50:L51"/>
    <mergeCell ref="M50:M51"/>
    <mergeCell ref="N50:N51"/>
    <mergeCell ref="O50:O55"/>
    <mergeCell ref="K59:K60"/>
    <mergeCell ref="L59:L60"/>
    <mergeCell ref="M59:M60"/>
    <mergeCell ref="N59:N60"/>
    <mergeCell ref="O59:O61"/>
    <mergeCell ref="P59:P61"/>
    <mergeCell ref="O56:O58"/>
    <mergeCell ref="P56:P58"/>
    <mergeCell ref="A59:A60"/>
    <mergeCell ref="B59:B60"/>
    <mergeCell ref="C59:C60"/>
    <mergeCell ref="D59:D60"/>
    <mergeCell ref="E59:E60"/>
    <mergeCell ref="H59:H60"/>
    <mergeCell ref="I59:I60"/>
    <mergeCell ref="J59:J60"/>
    <mergeCell ref="I56:I57"/>
    <mergeCell ref="J56:J57"/>
    <mergeCell ref="K56:K57"/>
    <mergeCell ref="L56:L57"/>
    <mergeCell ref="M56:M57"/>
    <mergeCell ref="N56:N57"/>
    <mergeCell ref="A56:A57"/>
    <mergeCell ref="B56:B57"/>
    <mergeCell ref="O62:O64"/>
    <mergeCell ref="P62:P64"/>
    <mergeCell ref="A65:E65"/>
    <mergeCell ref="A66:E66"/>
    <mergeCell ref="A67:A68"/>
    <mergeCell ref="B67:B68"/>
    <mergeCell ref="C67:C68"/>
    <mergeCell ref="D67:D68"/>
    <mergeCell ref="E67:E68"/>
    <mergeCell ref="H67:H68"/>
    <mergeCell ref="I62:I63"/>
    <mergeCell ref="J62:J63"/>
    <mergeCell ref="K62:K63"/>
    <mergeCell ref="L62:L63"/>
    <mergeCell ref="M62:M63"/>
    <mergeCell ref="N62:N63"/>
    <mergeCell ref="A62:A63"/>
    <mergeCell ref="B62:B63"/>
    <mergeCell ref="C62:C63"/>
    <mergeCell ref="D62:D63"/>
    <mergeCell ref="E62:E63"/>
    <mergeCell ref="H62:H63"/>
    <mergeCell ref="P70:P72"/>
    <mergeCell ref="O67:O69"/>
    <mergeCell ref="P67:P69"/>
    <mergeCell ref="A70:A71"/>
    <mergeCell ref="B70:B71"/>
    <mergeCell ref="C70:C71"/>
    <mergeCell ref="D70:D71"/>
    <mergeCell ref="E70:E71"/>
    <mergeCell ref="H70:H71"/>
    <mergeCell ref="I70:I71"/>
    <mergeCell ref="J70:J71"/>
    <mergeCell ref="I67:I68"/>
    <mergeCell ref="J67:J68"/>
    <mergeCell ref="K67:K68"/>
    <mergeCell ref="L67:L68"/>
    <mergeCell ref="M67:M68"/>
    <mergeCell ref="N67:N68"/>
    <mergeCell ref="C73:C74"/>
    <mergeCell ref="D73:D74"/>
    <mergeCell ref="E73:E74"/>
    <mergeCell ref="H73:H74"/>
    <mergeCell ref="K70:K71"/>
    <mergeCell ref="L70:L71"/>
    <mergeCell ref="M70:M71"/>
    <mergeCell ref="N70:N71"/>
    <mergeCell ref="O70:O72"/>
    <mergeCell ref="K76:K77"/>
    <mergeCell ref="L76:L77"/>
    <mergeCell ref="M76:M77"/>
    <mergeCell ref="N76:N77"/>
    <mergeCell ref="O76:O78"/>
    <mergeCell ref="P76:P78"/>
    <mergeCell ref="O73:O75"/>
    <mergeCell ref="P73:P75"/>
    <mergeCell ref="A76:A77"/>
    <mergeCell ref="B76:B77"/>
    <mergeCell ref="C76:C77"/>
    <mergeCell ref="D76:D77"/>
    <mergeCell ref="E76:E77"/>
    <mergeCell ref="H76:H77"/>
    <mergeCell ref="I76:I77"/>
    <mergeCell ref="J76:J77"/>
    <mergeCell ref="I73:I74"/>
    <mergeCell ref="J73:J74"/>
    <mergeCell ref="K73:K74"/>
    <mergeCell ref="L73:L74"/>
    <mergeCell ref="M73:M74"/>
    <mergeCell ref="N73:N74"/>
    <mergeCell ref="A73:A74"/>
    <mergeCell ref="B73:B74"/>
    <mergeCell ref="A82:A83"/>
    <mergeCell ref="B82:B83"/>
    <mergeCell ref="C82:C83"/>
    <mergeCell ref="D82:D83"/>
    <mergeCell ref="E82:E83"/>
    <mergeCell ref="H82:H83"/>
    <mergeCell ref="I82:I83"/>
    <mergeCell ref="J82:J83"/>
    <mergeCell ref="I79:I80"/>
    <mergeCell ref="J79:J80"/>
    <mergeCell ref="A79:A80"/>
    <mergeCell ref="B79:B80"/>
    <mergeCell ref="C79:C80"/>
    <mergeCell ref="D79:D80"/>
    <mergeCell ref="E79:E80"/>
    <mergeCell ref="H79:H80"/>
    <mergeCell ref="K82:K83"/>
    <mergeCell ref="L82:L83"/>
    <mergeCell ref="M82:M83"/>
    <mergeCell ref="N82:N83"/>
    <mergeCell ref="O82:O86"/>
    <mergeCell ref="P82:P86"/>
    <mergeCell ref="N84:N86"/>
    <mergeCell ref="O79:O81"/>
    <mergeCell ref="P79:P81"/>
    <mergeCell ref="K79:K80"/>
    <mergeCell ref="L79:L80"/>
    <mergeCell ref="M79:M80"/>
    <mergeCell ref="N79:N80"/>
    <mergeCell ref="A90:A91"/>
    <mergeCell ref="B90:B91"/>
    <mergeCell ref="C90:C91"/>
    <mergeCell ref="D90:D91"/>
    <mergeCell ref="E90:E91"/>
    <mergeCell ref="H90:H91"/>
    <mergeCell ref="I90:I91"/>
    <mergeCell ref="J90:J91"/>
    <mergeCell ref="I87:I88"/>
    <mergeCell ref="J87:J88"/>
    <mergeCell ref="A87:A88"/>
    <mergeCell ref="B87:B88"/>
    <mergeCell ref="C87:C88"/>
    <mergeCell ref="D87:D88"/>
    <mergeCell ref="E87:E88"/>
    <mergeCell ref="H87:H88"/>
    <mergeCell ref="K90:K91"/>
    <mergeCell ref="L90:L91"/>
    <mergeCell ref="M90:M91"/>
    <mergeCell ref="N90:N91"/>
    <mergeCell ref="O90:O94"/>
    <mergeCell ref="P90:P94"/>
    <mergeCell ref="N92:N94"/>
    <mergeCell ref="O87:O89"/>
    <mergeCell ref="P87:P89"/>
    <mergeCell ref="K87:K88"/>
    <mergeCell ref="L87:L88"/>
    <mergeCell ref="M87:M88"/>
    <mergeCell ref="N87:N88"/>
    <mergeCell ref="O95:O97"/>
    <mergeCell ref="P95:P97"/>
    <mergeCell ref="A98:E98"/>
    <mergeCell ref="A99:A100"/>
    <mergeCell ref="B99:B100"/>
    <mergeCell ref="C99:C100"/>
    <mergeCell ref="D99:D100"/>
    <mergeCell ref="E99:E100"/>
    <mergeCell ref="H99:H100"/>
    <mergeCell ref="I99:I100"/>
    <mergeCell ref="I95:I96"/>
    <mergeCell ref="J95:J96"/>
    <mergeCell ref="K95:K96"/>
    <mergeCell ref="L95:L96"/>
    <mergeCell ref="M95:M96"/>
    <mergeCell ref="N95:N96"/>
    <mergeCell ref="A95:A96"/>
    <mergeCell ref="B95:B96"/>
    <mergeCell ref="C95:C96"/>
    <mergeCell ref="D95:D96"/>
    <mergeCell ref="E95:E96"/>
    <mergeCell ref="H95:H96"/>
    <mergeCell ref="P99:P100"/>
    <mergeCell ref="A101:A102"/>
    <mergeCell ref="B101:B102"/>
    <mergeCell ref="C101:C102"/>
    <mergeCell ref="D101:D102"/>
    <mergeCell ref="E101:E102"/>
    <mergeCell ref="H101:H102"/>
    <mergeCell ref="I101:I102"/>
    <mergeCell ref="J101:J102"/>
    <mergeCell ref="K101:K102"/>
    <mergeCell ref="J99:J100"/>
    <mergeCell ref="K99:K100"/>
    <mergeCell ref="L99:L100"/>
    <mergeCell ref="M99:M100"/>
    <mergeCell ref="N99:N100"/>
    <mergeCell ref="O99:O100"/>
    <mergeCell ref="L101:L102"/>
    <mergeCell ref="M101:M102"/>
    <mergeCell ref="N101:N102"/>
    <mergeCell ref="O101:O102"/>
    <mergeCell ref="P101:P102"/>
    <mergeCell ref="A103:A104"/>
    <mergeCell ref="B103:B104"/>
    <mergeCell ref="C103:C104"/>
    <mergeCell ref="D103:D104"/>
    <mergeCell ref="E103:E104"/>
    <mergeCell ref="N103:N104"/>
    <mergeCell ref="O103:O104"/>
    <mergeCell ref="P103:P104"/>
    <mergeCell ref="A105:A106"/>
    <mergeCell ref="B105:B106"/>
    <mergeCell ref="C105:C106"/>
    <mergeCell ref="D105:D106"/>
    <mergeCell ref="E105:E106"/>
    <mergeCell ref="H105:H106"/>
    <mergeCell ref="I105:I106"/>
    <mergeCell ref="H103:H104"/>
    <mergeCell ref="I103:I104"/>
    <mergeCell ref="J103:J104"/>
    <mergeCell ref="K103:K104"/>
    <mergeCell ref="L103:L104"/>
    <mergeCell ref="M103:M104"/>
    <mergeCell ref="P105:P106"/>
    <mergeCell ref="A107:A108"/>
    <mergeCell ref="B107:B108"/>
    <mergeCell ref="C107:C108"/>
    <mergeCell ref="D107:D108"/>
    <mergeCell ref="E107:E108"/>
    <mergeCell ref="H107:H108"/>
    <mergeCell ref="I107:I108"/>
    <mergeCell ref="J107:J108"/>
    <mergeCell ref="K107:K108"/>
    <mergeCell ref="J105:J106"/>
    <mergeCell ref="K105:K106"/>
    <mergeCell ref="L105:L106"/>
    <mergeCell ref="M105:M106"/>
    <mergeCell ref="N105:N106"/>
    <mergeCell ref="O105:O106"/>
    <mergeCell ref="L107:L108"/>
    <mergeCell ref="M107:M108"/>
    <mergeCell ref="N107:N108"/>
    <mergeCell ref="O107:O108"/>
    <mergeCell ref="P107:P108"/>
    <mergeCell ref="A109:A110"/>
    <mergeCell ref="B109:B110"/>
    <mergeCell ref="C109:C110"/>
    <mergeCell ref="D109:D110"/>
    <mergeCell ref="E109:E110"/>
    <mergeCell ref="N109:N110"/>
    <mergeCell ref="O109:O110"/>
    <mergeCell ref="P109:P110"/>
    <mergeCell ref="A111:A112"/>
    <mergeCell ref="B111:B112"/>
    <mergeCell ref="C111:C112"/>
    <mergeCell ref="D111:D112"/>
    <mergeCell ref="E111:E112"/>
    <mergeCell ref="H111:H112"/>
    <mergeCell ref="I111:I112"/>
    <mergeCell ref="H109:H110"/>
    <mergeCell ref="I109:I110"/>
    <mergeCell ref="J109:J110"/>
    <mergeCell ref="K109:K110"/>
    <mergeCell ref="L109:L110"/>
    <mergeCell ref="M109:M110"/>
    <mergeCell ref="P111:P112"/>
    <mergeCell ref="A113:E113"/>
    <mergeCell ref="A114:E114"/>
    <mergeCell ref="A115:A116"/>
    <mergeCell ref="B115:B116"/>
    <mergeCell ref="C115:C116"/>
    <mergeCell ref="D115:D116"/>
    <mergeCell ref="E115:E116"/>
    <mergeCell ref="H115:H116"/>
    <mergeCell ref="I115:I116"/>
    <mergeCell ref="J111:J112"/>
    <mergeCell ref="K111:K112"/>
    <mergeCell ref="L111:L112"/>
    <mergeCell ref="M111:M112"/>
    <mergeCell ref="N111:N112"/>
    <mergeCell ref="O111:O112"/>
    <mergeCell ref="P115:P117"/>
    <mergeCell ref="A118:A119"/>
    <mergeCell ref="B118:B119"/>
    <mergeCell ref="C118:C119"/>
    <mergeCell ref="D118:D119"/>
    <mergeCell ref="E118:E119"/>
    <mergeCell ref="H118:H119"/>
    <mergeCell ref="I118:I119"/>
    <mergeCell ref="J118:J119"/>
    <mergeCell ref="K118:K119"/>
    <mergeCell ref="J115:J116"/>
    <mergeCell ref="K115:K116"/>
    <mergeCell ref="L115:L116"/>
    <mergeCell ref="M115:M116"/>
    <mergeCell ref="N115:N116"/>
    <mergeCell ref="O115:O117"/>
    <mergeCell ref="L118:L119"/>
    <mergeCell ref="M118:M119"/>
    <mergeCell ref="N118:N119"/>
    <mergeCell ref="O118:O120"/>
    <mergeCell ref="P118:P120"/>
    <mergeCell ref="A121:A122"/>
    <mergeCell ref="B121:B122"/>
    <mergeCell ref="C121:C122"/>
    <mergeCell ref="D121:D122"/>
    <mergeCell ref="E121:E122"/>
    <mergeCell ref="N121:N122"/>
    <mergeCell ref="O121:O123"/>
    <mergeCell ref="P121:P123"/>
    <mergeCell ref="A124:A125"/>
    <mergeCell ref="B124:B125"/>
    <mergeCell ref="C124:C125"/>
    <mergeCell ref="D124:D125"/>
    <mergeCell ref="E124:E125"/>
    <mergeCell ref="H124:H125"/>
    <mergeCell ref="I124:I125"/>
    <mergeCell ref="H121:H122"/>
    <mergeCell ref="I121:I122"/>
    <mergeCell ref="J121:J122"/>
    <mergeCell ref="K121:K122"/>
    <mergeCell ref="L121:L122"/>
    <mergeCell ref="M121:M122"/>
    <mergeCell ref="P124:P126"/>
    <mergeCell ref="A127:A128"/>
    <mergeCell ref="B127:B128"/>
    <mergeCell ref="C127:C128"/>
    <mergeCell ref="D127:D128"/>
    <mergeCell ref="E127:E128"/>
    <mergeCell ref="H127:H128"/>
    <mergeCell ref="I127:I128"/>
    <mergeCell ref="J127:J128"/>
    <mergeCell ref="K127:K128"/>
    <mergeCell ref="J124:J125"/>
    <mergeCell ref="K124:K125"/>
    <mergeCell ref="L124:L125"/>
    <mergeCell ref="M124:M125"/>
    <mergeCell ref="N124:N125"/>
    <mergeCell ref="O124:O126"/>
    <mergeCell ref="L127:L128"/>
    <mergeCell ref="M127:M128"/>
    <mergeCell ref="N127:N128"/>
    <mergeCell ref="O127:O129"/>
    <mergeCell ref="P127:P129"/>
    <mergeCell ref="A130:A131"/>
    <mergeCell ref="B130:B131"/>
    <mergeCell ref="C130:C131"/>
    <mergeCell ref="D130:D131"/>
    <mergeCell ref="E130:E131"/>
    <mergeCell ref="N130:N131"/>
    <mergeCell ref="O130:O132"/>
    <mergeCell ref="P130:P132"/>
    <mergeCell ref="A133:A134"/>
    <mergeCell ref="B133:B134"/>
    <mergeCell ref="C133:C134"/>
    <mergeCell ref="D133:D134"/>
    <mergeCell ref="E133:E134"/>
    <mergeCell ref="H133:H134"/>
    <mergeCell ref="I133:I134"/>
    <mergeCell ref="H130:H131"/>
    <mergeCell ref="I130:I131"/>
    <mergeCell ref="J130:J131"/>
    <mergeCell ref="K130:K131"/>
    <mergeCell ref="L130:L131"/>
    <mergeCell ref="M130:M131"/>
    <mergeCell ref="P138:P140"/>
    <mergeCell ref="P133:P137"/>
    <mergeCell ref="N135:N137"/>
    <mergeCell ref="A138:A139"/>
    <mergeCell ref="B138:B139"/>
    <mergeCell ref="C138:C139"/>
    <mergeCell ref="D138:D139"/>
    <mergeCell ref="E138:E139"/>
    <mergeCell ref="H138:H139"/>
    <mergeCell ref="I138:I139"/>
    <mergeCell ref="J138:J139"/>
    <mergeCell ref="J133:J134"/>
    <mergeCell ref="K133:K134"/>
    <mergeCell ref="L133:L134"/>
    <mergeCell ref="M133:M134"/>
    <mergeCell ref="N133:N134"/>
    <mergeCell ref="O133:O137"/>
    <mergeCell ref="C141:C142"/>
    <mergeCell ref="D141:D142"/>
    <mergeCell ref="E141:E142"/>
    <mergeCell ref="H141:H142"/>
    <mergeCell ref="K138:K139"/>
    <mergeCell ref="L138:L139"/>
    <mergeCell ref="M138:M139"/>
    <mergeCell ref="N138:N139"/>
    <mergeCell ref="O138:O140"/>
    <mergeCell ref="K144:K145"/>
    <mergeCell ref="L144:L145"/>
    <mergeCell ref="M144:M145"/>
    <mergeCell ref="N144:N145"/>
    <mergeCell ref="O144:O146"/>
    <mergeCell ref="P144:P146"/>
    <mergeCell ref="O141:O143"/>
    <mergeCell ref="P141:P143"/>
    <mergeCell ref="A144:A145"/>
    <mergeCell ref="B144:B145"/>
    <mergeCell ref="C144:C145"/>
    <mergeCell ref="D144:D145"/>
    <mergeCell ref="E144:E145"/>
    <mergeCell ref="H144:H145"/>
    <mergeCell ref="I144:I145"/>
    <mergeCell ref="J144:J145"/>
    <mergeCell ref="I141:I142"/>
    <mergeCell ref="J141:J142"/>
    <mergeCell ref="K141:K142"/>
    <mergeCell ref="L141:L142"/>
    <mergeCell ref="M141:M142"/>
    <mergeCell ref="N141:N142"/>
    <mergeCell ref="A141:A142"/>
    <mergeCell ref="B141:B142"/>
    <mergeCell ref="A150:A151"/>
    <mergeCell ref="B150:B151"/>
    <mergeCell ref="C150:C151"/>
    <mergeCell ref="D150:D151"/>
    <mergeCell ref="E150:E151"/>
    <mergeCell ref="H150:H151"/>
    <mergeCell ref="I150:I151"/>
    <mergeCell ref="J150:J151"/>
    <mergeCell ref="I147:I148"/>
    <mergeCell ref="J147:J148"/>
    <mergeCell ref="A147:A148"/>
    <mergeCell ref="B147:B148"/>
    <mergeCell ref="C147:C148"/>
    <mergeCell ref="D147:D148"/>
    <mergeCell ref="E147:E148"/>
    <mergeCell ref="H147:H148"/>
    <mergeCell ref="K150:K151"/>
    <mergeCell ref="L150:L151"/>
    <mergeCell ref="M150:M151"/>
    <mergeCell ref="N150:N151"/>
    <mergeCell ref="O150:O154"/>
    <mergeCell ref="P150:P154"/>
    <mergeCell ref="N152:N154"/>
    <mergeCell ref="O147:O149"/>
    <mergeCell ref="P147:P149"/>
    <mergeCell ref="K147:K148"/>
    <mergeCell ref="L147:L148"/>
    <mergeCell ref="M147:M148"/>
    <mergeCell ref="N147:N148"/>
    <mergeCell ref="O155:O157"/>
    <mergeCell ref="P155:P157"/>
    <mergeCell ref="A158:E158"/>
    <mergeCell ref="A159:A160"/>
    <mergeCell ref="B159:B160"/>
    <mergeCell ref="C159:C160"/>
    <mergeCell ref="D159:D160"/>
    <mergeCell ref="E159:E160"/>
    <mergeCell ref="H159:H160"/>
    <mergeCell ref="I159:I160"/>
    <mergeCell ref="I155:I156"/>
    <mergeCell ref="J155:J156"/>
    <mergeCell ref="K155:K156"/>
    <mergeCell ref="L155:L156"/>
    <mergeCell ref="M155:M156"/>
    <mergeCell ref="N155:N156"/>
    <mergeCell ref="A155:A156"/>
    <mergeCell ref="B155:B156"/>
    <mergeCell ref="C155:C156"/>
    <mergeCell ref="D155:D156"/>
    <mergeCell ref="E155:E156"/>
    <mergeCell ref="H155:H156"/>
    <mergeCell ref="P159:P160"/>
    <mergeCell ref="A161:A162"/>
    <mergeCell ref="B161:B162"/>
    <mergeCell ref="C161:C162"/>
    <mergeCell ref="D161:D162"/>
    <mergeCell ref="E161:E162"/>
    <mergeCell ref="H161:H162"/>
    <mergeCell ref="I161:I162"/>
    <mergeCell ref="J161:J162"/>
    <mergeCell ref="K161:K162"/>
    <mergeCell ref="J159:J160"/>
    <mergeCell ref="K159:K160"/>
    <mergeCell ref="L159:L160"/>
    <mergeCell ref="M159:M160"/>
    <mergeCell ref="N159:N160"/>
    <mergeCell ref="O159:O160"/>
    <mergeCell ref="L161:L162"/>
    <mergeCell ref="M161:M162"/>
    <mergeCell ref="N161:N162"/>
    <mergeCell ref="O161:O162"/>
    <mergeCell ref="P161:P162"/>
    <mergeCell ref="A163:A164"/>
    <mergeCell ref="B163:B164"/>
    <mergeCell ref="C163:C164"/>
    <mergeCell ref="D163:D164"/>
    <mergeCell ref="E163:E164"/>
    <mergeCell ref="P165:P166"/>
    <mergeCell ref="A173:P173"/>
    <mergeCell ref="J165:J166"/>
    <mergeCell ref="K165:K166"/>
    <mergeCell ref="L165:L166"/>
    <mergeCell ref="M165:M166"/>
    <mergeCell ref="N165:N166"/>
    <mergeCell ref="O165:O166"/>
    <mergeCell ref="N163:N164"/>
    <mergeCell ref="O163:O164"/>
    <mergeCell ref="P163:P164"/>
    <mergeCell ref="A165:A166"/>
    <mergeCell ref="B165:B166"/>
    <mergeCell ref="C165:C166"/>
    <mergeCell ref="D165:D166"/>
    <mergeCell ref="E165:E166"/>
    <mergeCell ref="H165:H166"/>
    <mergeCell ref="I165:I166"/>
    <mergeCell ref="H163:H164"/>
    <mergeCell ref="I163:I164"/>
    <mergeCell ref="J163:J164"/>
    <mergeCell ref="K163:K164"/>
    <mergeCell ref="L163:L164"/>
    <mergeCell ref="M163:M164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5"/>
  <sheetViews>
    <sheetView workbookViewId="0">
      <selection activeCell="R11" sqref="R11"/>
    </sheetView>
  </sheetViews>
  <sheetFormatPr defaultRowHeight="15" x14ac:dyDescent="0.25"/>
  <sheetData>
    <row r="3" spans="1:16" x14ac:dyDescent="0.25">
      <c r="A3" s="401" t="s">
        <v>272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</row>
    <row r="4" spans="1:16" x14ac:dyDescent="0.25">
      <c r="A4" s="191"/>
      <c r="B4" s="189"/>
      <c r="C4" s="189"/>
      <c r="D4" s="189"/>
      <c r="E4" s="191"/>
      <c r="F4" s="191"/>
      <c r="G4" s="191"/>
      <c r="H4" s="189"/>
      <c r="I4" s="189"/>
      <c r="J4" s="189"/>
      <c r="K4" s="189"/>
      <c r="L4" s="189"/>
      <c r="M4" s="189"/>
      <c r="N4" s="189"/>
      <c r="O4" s="189"/>
      <c r="P4" s="189"/>
    </row>
    <row r="5" spans="1:16" x14ac:dyDescent="0.25">
      <c r="A5" s="402" t="s">
        <v>1</v>
      </c>
      <c r="B5" s="402"/>
      <c r="C5" s="402"/>
      <c r="D5" s="402"/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</row>
    <row r="6" spans="1:16" x14ac:dyDescent="0.25">
      <c r="A6" s="403" t="s">
        <v>273</v>
      </c>
      <c r="B6" s="403"/>
      <c r="C6" s="403"/>
      <c r="D6" s="403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3"/>
    </row>
    <row r="7" spans="1:16" x14ac:dyDescent="0.25">
      <c r="A7" s="402"/>
      <c r="B7" s="402"/>
      <c r="C7" s="402"/>
      <c r="D7" s="402"/>
      <c r="E7" s="402"/>
      <c r="F7" s="402"/>
      <c r="G7" s="402"/>
      <c r="H7" s="402"/>
      <c r="I7" s="402"/>
      <c r="J7" s="402"/>
      <c r="K7" s="402"/>
      <c r="L7" s="402"/>
      <c r="M7" s="402"/>
      <c r="N7" s="402"/>
      <c r="O7" s="402"/>
      <c r="P7" s="402"/>
    </row>
    <row r="8" spans="1:16" ht="18" x14ac:dyDescent="0.25">
      <c r="A8" s="404" t="s">
        <v>16</v>
      </c>
      <c r="B8" s="404"/>
      <c r="C8" s="404"/>
      <c r="D8" s="406" t="s">
        <v>17</v>
      </c>
      <c r="E8" s="406"/>
      <c r="F8" s="406"/>
      <c r="G8" s="190"/>
      <c r="H8" s="190"/>
      <c r="I8" s="190"/>
      <c r="J8" s="404" t="s">
        <v>18</v>
      </c>
      <c r="K8" s="404"/>
      <c r="L8" s="404"/>
      <c r="M8" s="407">
        <f>P33</f>
        <v>310.4589873657327</v>
      </c>
      <c r="N8" s="407"/>
      <c r="O8" s="412" t="s">
        <v>4</v>
      </c>
      <c r="P8" s="412"/>
    </row>
    <row r="9" spans="1:16" ht="18" x14ac:dyDescent="0.25">
      <c r="A9" s="405"/>
      <c r="B9" s="405"/>
      <c r="C9" s="405"/>
      <c r="D9" s="420" t="s">
        <v>19</v>
      </c>
      <c r="E9" s="420"/>
      <c r="F9" s="420"/>
      <c r="G9" s="190"/>
      <c r="H9" s="421"/>
      <c r="I9" s="421"/>
      <c r="J9" s="421"/>
      <c r="K9" s="421"/>
      <c r="L9" s="421"/>
      <c r="M9" s="413"/>
      <c r="N9" s="413"/>
      <c r="O9" s="412"/>
      <c r="P9" s="412"/>
    </row>
    <row r="10" spans="1:16" x14ac:dyDescent="0.25">
      <c r="A10" s="414" t="s">
        <v>20</v>
      </c>
      <c r="B10" s="410" t="s">
        <v>21</v>
      </c>
      <c r="C10" s="415" t="s">
        <v>22</v>
      </c>
      <c r="D10" s="410" t="s">
        <v>23</v>
      </c>
      <c r="E10" s="410" t="s">
        <v>24</v>
      </c>
      <c r="F10" s="408" t="s">
        <v>25</v>
      </c>
      <c r="G10" s="408" t="s">
        <v>26</v>
      </c>
      <c r="H10" s="414" t="s">
        <v>27</v>
      </c>
      <c r="I10" s="414"/>
      <c r="J10" s="414"/>
      <c r="K10" s="414"/>
      <c r="L10" s="414"/>
      <c r="M10" s="414"/>
      <c r="N10" s="408" t="s">
        <v>28</v>
      </c>
      <c r="O10" s="408" t="s">
        <v>29</v>
      </c>
      <c r="P10" s="410" t="s">
        <v>30</v>
      </c>
    </row>
    <row r="11" spans="1:16" ht="124.5" x14ac:dyDescent="0.25">
      <c r="A11" s="414"/>
      <c r="B11" s="410"/>
      <c r="C11" s="415"/>
      <c r="D11" s="410"/>
      <c r="E11" s="410"/>
      <c r="F11" s="408"/>
      <c r="G11" s="408"/>
      <c r="H11" s="195" t="s">
        <v>31</v>
      </c>
      <c r="I11" s="193" t="s">
        <v>23</v>
      </c>
      <c r="J11" s="192" t="s">
        <v>32</v>
      </c>
      <c r="K11" s="69" t="s">
        <v>33</v>
      </c>
      <c r="L11" s="69" t="s">
        <v>34</v>
      </c>
      <c r="M11" s="192" t="s">
        <v>35</v>
      </c>
      <c r="N11" s="409"/>
      <c r="O11" s="409"/>
      <c r="P11" s="411"/>
    </row>
    <row r="12" spans="1:16" x14ac:dyDescent="0.25">
      <c r="A12" s="194">
        <v>1</v>
      </c>
      <c r="B12" s="194">
        <v>2</v>
      </c>
      <c r="C12" s="194">
        <v>3</v>
      </c>
      <c r="D12" s="194">
        <v>4</v>
      </c>
      <c r="E12" s="194">
        <v>5</v>
      </c>
      <c r="F12" s="194">
        <v>6</v>
      </c>
      <c r="G12" s="194">
        <v>7</v>
      </c>
      <c r="H12" s="194">
        <v>8</v>
      </c>
      <c r="I12" s="194">
        <v>9</v>
      </c>
      <c r="J12" s="194">
        <v>10</v>
      </c>
      <c r="K12" s="194">
        <v>11</v>
      </c>
      <c r="L12" s="194">
        <v>12</v>
      </c>
      <c r="M12" s="194">
        <v>13</v>
      </c>
      <c r="N12" s="194">
        <v>14</v>
      </c>
      <c r="O12" s="194">
        <v>15</v>
      </c>
      <c r="P12" s="194">
        <v>16</v>
      </c>
    </row>
    <row r="13" spans="1:16" x14ac:dyDescent="0.25">
      <c r="A13" s="352" t="s">
        <v>61</v>
      </c>
      <c r="B13" s="353"/>
      <c r="C13" s="353"/>
      <c r="D13" s="353"/>
      <c r="E13" s="354"/>
      <c r="F13" s="7"/>
      <c r="G13" s="7"/>
      <c r="H13" s="8"/>
      <c r="I13" s="8"/>
      <c r="J13" s="8"/>
      <c r="K13" s="8"/>
      <c r="L13" s="8"/>
      <c r="M13" s="8"/>
      <c r="N13" s="8"/>
      <c r="O13" s="8"/>
      <c r="P13" s="9"/>
    </row>
    <row r="14" spans="1:16" x14ac:dyDescent="0.25">
      <c r="A14" s="355">
        <v>1</v>
      </c>
      <c r="B14" s="357" t="s">
        <v>110</v>
      </c>
      <c r="C14" s="358" t="s">
        <v>111</v>
      </c>
      <c r="D14" s="351" t="s">
        <v>62</v>
      </c>
      <c r="E14" s="359">
        <v>2</v>
      </c>
      <c r="F14" s="202">
        <v>0.22</v>
      </c>
      <c r="G14" s="202">
        <v>0.04</v>
      </c>
      <c r="H14" s="351" t="s">
        <v>40</v>
      </c>
      <c r="I14" s="351" t="s">
        <v>40</v>
      </c>
      <c r="J14" s="351" t="s">
        <v>40</v>
      </c>
      <c r="K14" s="351" t="s">
        <v>40</v>
      </c>
      <c r="L14" s="351" t="s">
        <v>40</v>
      </c>
      <c r="M14" s="351" t="s">
        <v>40</v>
      </c>
      <c r="N14" s="350">
        <f>F15+G15</f>
        <v>0.53350819999999999</v>
      </c>
      <c r="O14" s="350">
        <f>N14+N16</f>
        <v>4.1700701999999996</v>
      </c>
      <c r="P14" s="350">
        <f>E14*O14</f>
        <v>8.3401403999999992</v>
      </c>
    </row>
    <row r="15" spans="1:16" x14ac:dyDescent="0.25">
      <c r="A15" s="356"/>
      <c r="B15" s="357"/>
      <c r="C15" s="358"/>
      <c r="D15" s="351"/>
      <c r="E15" s="360"/>
      <c r="F15" s="68">
        <f>F14*1.94067</f>
        <v>0.42694739999999998</v>
      </c>
      <c r="G15" s="68">
        <f>G14*2.66402</f>
        <v>0.1065608</v>
      </c>
      <c r="H15" s="351"/>
      <c r="I15" s="351"/>
      <c r="J15" s="351"/>
      <c r="K15" s="351"/>
      <c r="L15" s="351"/>
      <c r="M15" s="351"/>
      <c r="N15" s="350"/>
      <c r="O15" s="350"/>
      <c r="P15" s="350"/>
    </row>
    <row r="16" spans="1:16" ht="30" x14ac:dyDescent="0.25">
      <c r="A16" s="201"/>
      <c r="B16" s="201"/>
      <c r="C16" s="200"/>
      <c r="D16" s="201"/>
      <c r="E16" s="202"/>
      <c r="F16" s="63"/>
      <c r="G16" s="63"/>
      <c r="H16" s="201" t="s">
        <v>63</v>
      </c>
      <c r="I16" s="201" t="s">
        <v>62</v>
      </c>
      <c r="J16" s="62">
        <v>1</v>
      </c>
      <c r="K16" s="201"/>
      <c r="L16" s="64">
        <v>3.1539999999999999</v>
      </c>
      <c r="M16" s="65">
        <f>L16*J16*1.153</f>
        <v>3.6365620000000001</v>
      </c>
      <c r="N16" s="67">
        <f>M16</f>
        <v>3.6365620000000001</v>
      </c>
      <c r="O16" s="350"/>
      <c r="P16" s="350"/>
    </row>
    <row r="17" spans="1:16" x14ac:dyDescent="0.25">
      <c r="A17" s="383">
        <v>2</v>
      </c>
      <c r="B17" s="391" t="s">
        <v>143</v>
      </c>
      <c r="C17" s="393" t="s">
        <v>144</v>
      </c>
      <c r="D17" s="383" t="s">
        <v>66</v>
      </c>
      <c r="E17" s="480">
        <v>2</v>
      </c>
      <c r="F17" s="205">
        <v>0.98</v>
      </c>
      <c r="G17" s="205">
        <v>0.06</v>
      </c>
      <c r="H17" s="383" t="s">
        <v>40</v>
      </c>
      <c r="I17" s="383" t="s">
        <v>40</v>
      </c>
      <c r="J17" s="383" t="s">
        <v>40</v>
      </c>
      <c r="K17" s="383" t="s">
        <v>40</v>
      </c>
      <c r="L17" s="383" t="s">
        <v>40</v>
      </c>
      <c r="M17" s="383" t="s">
        <v>40</v>
      </c>
      <c r="N17" s="385">
        <f>F18+G18</f>
        <v>2.0616977999999997</v>
      </c>
      <c r="O17" s="397">
        <f>N17+N19</f>
        <v>79.889197800000005</v>
      </c>
      <c r="P17" s="387">
        <f>O17*E17</f>
        <v>159.77839560000001</v>
      </c>
    </row>
    <row r="18" spans="1:16" x14ac:dyDescent="0.25">
      <c r="A18" s="383"/>
      <c r="B18" s="391"/>
      <c r="C18" s="393"/>
      <c r="D18" s="383"/>
      <c r="E18" s="480"/>
      <c r="F18" s="68">
        <f>F17*1.94067</f>
        <v>1.9018565999999999</v>
      </c>
      <c r="G18" s="68">
        <f>G17*2.66402</f>
        <v>0.15984119999999999</v>
      </c>
      <c r="H18" s="383"/>
      <c r="I18" s="383"/>
      <c r="J18" s="383"/>
      <c r="K18" s="383"/>
      <c r="L18" s="383"/>
      <c r="M18" s="383"/>
      <c r="N18" s="385"/>
      <c r="O18" s="397"/>
      <c r="P18" s="387"/>
    </row>
    <row r="19" spans="1:16" ht="15.75" x14ac:dyDescent="0.25">
      <c r="A19" s="58"/>
      <c r="B19" s="58"/>
      <c r="C19" s="60"/>
      <c r="D19" s="58"/>
      <c r="E19" s="58"/>
      <c r="F19" s="58"/>
      <c r="G19" s="58"/>
      <c r="H19" s="59" t="s">
        <v>91</v>
      </c>
      <c r="I19" s="199" t="s">
        <v>66</v>
      </c>
      <c r="J19" s="196">
        <v>1</v>
      </c>
      <c r="K19" s="197"/>
      <c r="L19" s="22">
        <v>67.5</v>
      </c>
      <c r="M19" s="57">
        <f>L19*J19*1.153</f>
        <v>77.827500000000001</v>
      </c>
      <c r="N19" s="196">
        <f>M19</f>
        <v>77.827500000000001</v>
      </c>
      <c r="O19" s="397"/>
      <c r="P19" s="387"/>
    </row>
    <row r="20" spans="1:16" x14ac:dyDescent="0.25">
      <c r="A20" s="383">
        <v>3</v>
      </c>
      <c r="B20" s="391" t="s">
        <v>145</v>
      </c>
      <c r="C20" s="393" t="s">
        <v>146</v>
      </c>
      <c r="D20" s="383" t="s">
        <v>66</v>
      </c>
      <c r="E20" s="480">
        <v>2</v>
      </c>
      <c r="F20" s="205">
        <f>1.31/2</f>
        <v>0.65500000000000003</v>
      </c>
      <c r="G20" s="205">
        <f>0.09/2</f>
        <v>4.4999999999999998E-2</v>
      </c>
      <c r="H20" s="383" t="s">
        <v>40</v>
      </c>
      <c r="I20" s="383" t="s">
        <v>40</v>
      </c>
      <c r="J20" s="383" t="s">
        <v>40</v>
      </c>
      <c r="K20" s="383" t="s">
        <v>40</v>
      </c>
      <c r="L20" s="383" t="s">
        <v>40</v>
      </c>
      <c r="M20" s="383" t="s">
        <v>40</v>
      </c>
      <c r="N20" s="385">
        <f>F21+G21</f>
        <v>1.3910197500000001</v>
      </c>
      <c r="O20" s="397">
        <f>N20+N22</f>
        <v>12.64429975</v>
      </c>
      <c r="P20" s="387">
        <f>O20*E20</f>
        <v>25.2885995</v>
      </c>
    </row>
    <row r="21" spans="1:16" x14ac:dyDescent="0.25">
      <c r="A21" s="383"/>
      <c r="B21" s="391"/>
      <c r="C21" s="393"/>
      <c r="D21" s="383"/>
      <c r="E21" s="480"/>
      <c r="F21" s="68">
        <f>F20*1.94067</f>
        <v>1.27113885</v>
      </c>
      <c r="G21" s="68">
        <f>G20*2.66402</f>
        <v>0.11988089999999998</v>
      </c>
      <c r="H21" s="383"/>
      <c r="I21" s="383"/>
      <c r="J21" s="383"/>
      <c r="K21" s="383"/>
      <c r="L21" s="383"/>
      <c r="M21" s="383"/>
      <c r="N21" s="385"/>
      <c r="O21" s="397"/>
      <c r="P21" s="387"/>
    </row>
    <row r="22" spans="1:16" ht="15.75" x14ac:dyDescent="0.25">
      <c r="A22" s="58"/>
      <c r="B22" s="58"/>
      <c r="C22" s="60"/>
      <c r="D22" s="58"/>
      <c r="E22" s="58"/>
      <c r="F22" s="58"/>
      <c r="G22" s="58"/>
      <c r="H22" s="59" t="s">
        <v>93</v>
      </c>
      <c r="I22" s="199" t="s">
        <v>66</v>
      </c>
      <c r="J22" s="196">
        <v>1</v>
      </c>
      <c r="K22" s="197"/>
      <c r="L22" s="206">
        <v>9.76</v>
      </c>
      <c r="M22" s="57">
        <f>L22*J22*1.153</f>
        <v>11.25328</v>
      </c>
      <c r="N22" s="196">
        <f>M22</f>
        <v>11.25328</v>
      </c>
      <c r="O22" s="397"/>
      <c r="P22" s="387"/>
    </row>
    <row r="23" spans="1:16" x14ac:dyDescent="0.25">
      <c r="A23" s="344">
        <v>4</v>
      </c>
      <c r="B23" s="346" t="s">
        <v>64</v>
      </c>
      <c r="C23" s="347" t="s">
        <v>65</v>
      </c>
      <c r="D23" s="344" t="s">
        <v>66</v>
      </c>
      <c r="E23" s="348">
        <v>6</v>
      </c>
      <c r="F23" s="205">
        <v>0.39</v>
      </c>
      <c r="G23" s="205">
        <v>0.41</v>
      </c>
      <c r="H23" s="344" t="s">
        <v>40</v>
      </c>
      <c r="I23" s="344" t="s">
        <v>40</v>
      </c>
      <c r="J23" s="344" t="s">
        <v>40</v>
      </c>
      <c r="K23" s="344" t="s">
        <v>40</v>
      </c>
      <c r="L23" s="344" t="s">
        <v>40</v>
      </c>
      <c r="M23" s="344" t="s">
        <v>40</v>
      </c>
      <c r="N23" s="345">
        <f>F24+G24</f>
        <v>1.8491094999999997</v>
      </c>
      <c r="O23" s="342">
        <f>N23+N25</f>
        <v>7.6141095000000005</v>
      </c>
      <c r="P23" s="342">
        <f>O23*E23</f>
        <v>45.684657000000001</v>
      </c>
    </row>
    <row r="24" spans="1:16" x14ac:dyDescent="0.25">
      <c r="A24" s="344"/>
      <c r="B24" s="346"/>
      <c r="C24" s="347"/>
      <c r="D24" s="344"/>
      <c r="E24" s="348"/>
      <c r="F24" s="68">
        <f>F23*1.94067</f>
        <v>0.75686129999999996</v>
      </c>
      <c r="G24" s="68">
        <f>G23*2.66402</f>
        <v>1.0922481999999998</v>
      </c>
      <c r="H24" s="344"/>
      <c r="I24" s="344"/>
      <c r="J24" s="344"/>
      <c r="K24" s="344"/>
      <c r="L24" s="344"/>
      <c r="M24" s="344"/>
      <c r="N24" s="345"/>
      <c r="O24" s="342"/>
      <c r="P24" s="342"/>
    </row>
    <row r="25" spans="1:16" ht="15.75" x14ac:dyDescent="0.25">
      <c r="A25" s="19"/>
      <c r="B25" s="19"/>
      <c r="C25" s="20"/>
      <c r="D25" s="19"/>
      <c r="E25" s="19"/>
      <c r="F25" s="19"/>
      <c r="G25" s="19"/>
      <c r="H25" s="21" t="s">
        <v>67</v>
      </c>
      <c r="I25" s="204" t="s">
        <v>66</v>
      </c>
      <c r="J25" s="206">
        <v>1</v>
      </c>
      <c r="K25" s="206"/>
      <c r="L25" s="206">
        <v>5</v>
      </c>
      <c r="M25" s="57">
        <f>L25*J25*1.153</f>
        <v>5.7650000000000006</v>
      </c>
      <c r="N25" s="206">
        <f>M25</f>
        <v>5.7650000000000006</v>
      </c>
      <c r="O25" s="342"/>
      <c r="P25" s="342"/>
    </row>
    <row r="26" spans="1:16" x14ac:dyDescent="0.25">
      <c r="A26" s="344">
        <v>5</v>
      </c>
      <c r="B26" s="346" t="s">
        <v>68</v>
      </c>
      <c r="C26" s="347" t="s">
        <v>240</v>
      </c>
      <c r="D26" s="344" t="s">
        <v>66</v>
      </c>
      <c r="E26" s="348">
        <v>1</v>
      </c>
      <c r="F26" s="205">
        <v>0.23100000000000001</v>
      </c>
      <c r="G26" s="205">
        <v>0.151</v>
      </c>
      <c r="H26" s="344" t="s">
        <v>40</v>
      </c>
      <c r="I26" s="344" t="s">
        <v>40</v>
      </c>
      <c r="J26" s="344" t="s">
        <v>40</v>
      </c>
      <c r="K26" s="344" t="s">
        <v>40</v>
      </c>
      <c r="L26" s="344" t="s">
        <v>40</v>
      </c>
      <c r="M26" s="344" t="s">
        <v>40</v>
      </c>
      <c r="N26" s="345">
        <f>F27+G27</f>
        <v>0.85056178999999998</v>
      </c>
      <c r="O26" s="342">
        <f>N26+N28</f>
        <v>7.7685617899999997</v>
      </c>
      <c r="P26" s="342">
        <f>O26*E26</f>
        <v>7.7685617899999997</v>
      </c>
    </row>
    <row r="27" spans="1:16" x14ac:dyDescent="0.25">
      <c r="A27" s="344"/>
      <c r="B27" s="346"/>
      <c r="C27" s="347"/>
      <c r="D27" s="344"/>
      <c r="E27" s="348"/>
      <c r="F27" s="68">
        <f>F26*1.94067</f>
        <v>0.44829477000000001</v>
      </c>
      <c r="G27" s="68">
        <f>G26*2.66402</f>
        <v>0.40226701999999998</v>
      </c>
      <c r="H27" s="344"/>
      <c r="I27" s="344"/>
      <c r="J27" s="344"/>
      <c r="K27" s="344"/>
      <c r="L27" s="344"/>
      <c r="M27" s="344"/>
      <c r="N27" s="345"/>
      <c r="O27" s="342"/>
      <c r="P27" s="342"/>
    </row>
    <row r="28" spans="1:16" ht="45" x14ac:dyDescent="0.25">
      <c r="A28" s="19"/>
      <c r="B28" s="19"/>
      <c r="C28" s="20"/>
      <c r="D28" s="19"/>
      <c r="E28" s="19"/>
      <c r="F28" s="19"/>
      <c r="G28" s="19"/>
      <c r="H28" s="198" t="s">
        <v>69</v>
      </c>
      <c r="I28" s="204" t="s">
        <v>66</v>
      </c>
      <c r="J28" s="206">
        <v>1</v>
      </c>
      <c r="K28" s="206"/>
      <c r="L28" s="22">
        <v>6</v>
      </c>
      <c r="M28" s="57">
        <f>L28*J28*1.153</f>
        <v>6.9180000000000001</v>
      </c>
      <c r="N28" s="206">
        <f>M28</f>
        <v>6.9180000000000001</v>
      </c>
      <c r="O28" s="342"/>
      <c r="P28" s="342"/>
    </row>
    <row r="29" spans="1:16" x14ac:dyDescent="0.25">
      <c r="A29" s="61"/>
      <c r="B29" s="61"/>
      <c r="C29" s="66" t="s">
        <v>13</v>
      </c>
      <c r="D29" s="70" t="s">
        <v>82</v>
      </c>
      <c r="E29" s="61"/>
      <c r="F29" s="61"/>
      <c r="G29" s="61"/>
      <c r="H29" s="61"/>
      <c r="I29" s="61"/>
      <c r="J29" s="203"/>
      <c r="K29" s="203"/>
      <c r="L29" s="203"/>
      <c r="M29" s="203"/>
      <c r="N29" s="203"/>
      <c r="O29" s="203"/>
      <c r="P29" s="71">
        <f>SUM(P13:P28)</f>
        <v>246.86035429</v>
      </c>
    </row>
    <row r="30" spans="1:16" x14ac:dyDescent="0.25">
      <c r="A30" s="61"/>
      <c r="B30" s="61"/>
      <c r="C30" s="66" t="s">
        <v>83</v>
      </c>
      <c r="D30" s="70" t="s">
        <v>82</v>
      </c>
      <c r="E30" s="61"/>
      <c r="F30" s="61"/>
      <c r="G30" s="61"/>
      <c r="H30" s="61"/>
      <c r="I30" s="61"/>
      <c r="J30" s="203"/>
      <c r="K30" s="203"/>
      <c r="L30" s="203"/>
      <c r="M30" s="203"/>
      <c r="N30" s="203"/>
      <c r="O30" s="203"/>
      <c r="P30" s="71">
        <f>P29*13.3/100</f>
        <v>32.832427120570003</v>
      </c>
    </row>
    <row r="31" spans="1:16" x14ac:dyDescent="0.25">
      <c r="A31" s="61"/>
      <c r="B31" s="61"/>
      <c r="C31" s="66" t="s">
        <v>13</v>
      </c>
      <c r="D31" s="70" t="s">
        <v>82</v>
      </c>
      <c r="E31" s="61"/>
      <c r="F31" s="61"/>
      <c r="G31" s="61"/>
      <c r="H31" s="61"/>
      <c r="I31" s="61"/>
      <c r="J31" s="203"/>
      <c r="K31" s="203"/>
      <c r="L31" s="203"/>
      <c r="M31" s="203"/>
      <c r="N31" s="203"/>
      <c r="O31" s="203"/>
      <c r="P31" s="71">
        <f>P29+P30</f>
        <v>279.69278141056998</v>
      </c>
    </row>
    <row r="32" spans="1:16" x14ac:dyDescent="0.25">
      <c r="A32" s="61"/>
      <c r="B32" s="61"/>
      <c r="C32" s="66" t="s">
        <v>84</v>
      </c>
      <c r="D32" s="70" t="s">
        <v>82</v>
      </c>
      <c r="E32" s="61"/>
      <c r="F32" s="61"/>
      <c r="G32" s="61"/>
      <c r="H32" s="61"/>
      <c r="I32" s="61"/>
      <c r="J32" s="203"/>
      <c r="K32" s="203"/>
      <c r="L32" s="203"/>
      <c r="M32" s="203"/>
      <c r="N32" s="203"/>
      <c r="O32" s="203"/>
      <c r="P32" s="71">
        <f>P31*11/100</f>
        <v>30.766205955162697</v>
      </c>
    </row>
    <row r="33" spans="1:16" x14ac:dyDescent="0.25">
      <c r="A33" s="61"/>
      <c r="B33" s="61"/>
      <c r="C33" s="66" t="s">
        <v>13</v>
      </c>
      <c r="D33" s="70" t="s">
        <v>82</v>
      </c>
      <c r="E33" s="61"/>
      <c r="F33" s="61"/>
      <c r="G33" s="61"/>
      <c r="H33" s="61"/>
      <c r="I33" s="61"/>
      <c r="J33" s="203"/>
      <c r="K33" s="203"/>
      <c r="L33" s="203"/>
      <c r="M33" s="203"/>
      <c r="N33" s="203"/>
      <c r="O33" s="203"/>
      <c r="P33" s="71">
        <f>SUM(P31:P32)</f>
        <v>310.4589873657327</v>
      </c>
    </row>
    <row r="34" spans="1:16" ht="15.75" x14ac:dyDescent="0.25">
      <c r="A34" s="128"/>
      <c r="B34" s="129"/>
      <c r="C34" s="130"/>
      <c r="D34" s="129"/>
      <c r="E34" s="128"/>
      <c r="F34" s="128"/>
      <c r="G34" s="128"/>
      <c r="H34" s="129"/>
      <c r="I34" s="129"/>
      <c r="J34" s="129"/>
      <c r="K34" s="129"/>
      <c r="L34" s="129"/>
      <c r="M34" s="129"/>
      <c r="N34" s="129"/>
      <c r="O34" s="129"/>
      <c r="P34" s="129"/>
    </row>
    <row r="35" spans="1:16" x14ac:dyDescent="0.25">
      <c r="A35" s="333" t="s">
        <v>265</v>
      </c>
      <c r="B35" s="333"/>
      <c r="C35" s="333"/>
      <c r="D35" s="333"/>
      <c r="E35" s="333"/>
      <c r="F35" s="333"/>
      <c r="G35" s="333"/>
      <c r="H35" s="333"/>
      <c r="I35" s="333"/>
      <c r="J35" s="333"/>
      <c r="K35" s="333"/>
      <c r="L35" s="333"/>
      <c r="M35" s="333"/>
      <c r="N35" s="333"/>
      <c r="O35" s="333"/>
      <c r="P35" s="333"/>
    </row>
  </sheetData>
  <mergeCells count="96">
    <mergeCell ref="A3:P3"/>
    <mergeCell ref="A5:P5"/>
    <mergeCell ref="A6:P6"/>
    <mergeCell ref="A7:P7"/>
    <mergeCell ref="A8:C9"/>
    <mergeCell ref="D8:F8"/>
    <mergeCell ref="J8:L8"/>
    <mergeCell ref="M8:N8"/>
    <mergeCell ref="O8:P8"/>
    <mergeCell ref="D9:F9"/>
    <mergeCell ref="H9:L9"/>
    <mergeCell ref="M9:N9"/>
    <mergeCell ref="O9:P9"/>
    <mergeCell ref="A10:A11"/>
    <mergeCell ref="B10:B11"/>
    <mergeCell ref="C10:C11"/>
    <mergeCell ref="D10:D11"/>
    <mergeCell ref="E10:E11"/>
    <mergeCell ref="F10:F11"/>
    <mergeCell ref="G10:G11"/>
    <mergeCell ref="A14:A15"/>
    <mergeCell ref="B14:B15"/>
    <mergeCell ref="C14:C15"/>
    <mergeCell ref="D14:D15"/>
    <mergeCell ref="E14:E15"/>
    <mergeCell ref="H10:M10"/>
    <mergeCell ref="N10:N11"/>
    <mergeCell ref="O10:O11"/>
    <mergeCell ref="P10:P11"/>
    <mergeCell ref="A13:E13"/>
    <mergeCell ref="N14:N15"/>
    <mergeCell ref="O14:O16"/>
    <mergeCell ref="P14:P16"/>
    <mergeCell ref="A17:A18"/>
    <mergeCell ref="B17:B18"/>
    <mergeCell ref="C17:C18"/>
    <mergeCell ref="D17:D18"/>
    <mergeCell ref="E17:E18"/>
    <mergeCell ref="H17:H18"/>
    <mergeCell ref="I17:I18"/>
    <mergeCell ref="H14:H15"/>
    <mergeCell ref="I14:I15"/>
    <mergeCell ref="J14:J15"/>
    <mergeCell ref="K14:K15"/>
    <mergeCell ref="L14:L15"/>
    <mergeCell ref="M14:M15"/>
    <mergeCell ref="P17:P19"/>
    <mergeCell ref="A20:A21"/>
    <mergeCell ref="B20:B21"/>
    <mergeCell ref="C20:C21"/>
    <mergeCell ref="D20:D21"/>
    <mergeCell ref="E20:E21"/>
    <mergeCell ref="H20:H21"/>
    <mergeCell ref="I20:I21"/>
    <mergeCell ref="J20:J21"/>
    <mergeCell ref="K20:K21"/>
    <mergeCell ref="J17:J18"/>
    <mergeCell ref="K17:K18"/>
    <mergeCell ref="L17:L18"/>
    <mergeCell ref="M17:M18"/>
    <mergeCell ref="N17:N18"/>
    <mergeCell ref="O17:O19"/>
    <mergeCell ref="A23:A24"/>
    <mergeCell ref="B23:B24"/>
    <mergeCell ref="C23:C24"/>
    <mergeCell ref="D23:D24"/>
    <mergeCell ref="E23:E24"/>
    <mergeCell ref="L20:L21"/>
    <mergeCell ref="M20:M21"/>
    <mergeCell ref="N20:N21"/>
    <mergeCell ref="O20:O22"/>
    <mergeCell ref="P20:P22"/>
    <mergeCell ref="N23:N24"/>
    <mergeCell ref="O23:O25"/>
    <mergeCell ref="P23:P25"/>
    <mergeCell ref="A26:A27"/>
    <mergeCell ref="B26:B27"/>
    <mergeCell ref="C26:C27"/>
    <mergeCell ref="D26:D27"/>
    <mergeCell ref="E26:E27"/>
    <mergeCell ref="H26:H27"/>
    <mergeCell ref="I26:I27"/>
    <mergeCell ref="H23:H24"/>
    <mergeCell ref="I23:I24"/>
    <mergeCell ref="J23:J24"/>
    <mergeCell ref="K23:K24"/>
    <mergeCell ref="L23:L24"/>
    <mergeCell ref="M23:M24"/>
    <mergeCell ref="P26:P28"/>
    <mergeCell ref="A35:P35"/>
    <mergeCell ref="J26:J27"/>
    <mergeCell ref="K26:K27"/>
    <mergeCell ref="L26:L27"/>
    <mergeCell ref="M26:M27"/>
    <mergeCell ref="N26:N27"/>
    <mergeCell ref="O26:O2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77"/>
  <sheetViews>
    <sheetView workbookViewId="0">
      <selection activeCell="R9" sqref="R9"/>
    </sheetView>
  </sheetViews>
  <sheetFormatPr defaultRowHeight="15" x14ac:dyDescent="0.25"/>
  <cols>
    <col min="16" max="16" width="14.28515625" customWidth="1"/>
  </cols>
  <sheetData>
    <row r="3" spans="1:16" x14ac:dyDescent="0.25">
      <c r="A3" s="401" t="s">
        <v>274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</row>
    <row r="4" spans="1:16" x14ac:dyDescent="0.25">
      <c r="A4" s="212"/>
      <c r="B4" s="208"/>
      <c r="C4" s="208"/>
      <c r="D4" s="208"/>
      <c r="E4" s="212"/>
      <c r="F4" s="212"/>
      <c r="G4" s="212"/>
      <c r="H4" s="208"/>
      <c r="I4" s="208"/>
      <c r="J4" s="208"/>
      <c r="K4" s="208"/>
      <c r="L4" s="208"/>
      <c r="M4" s="208"/>
      <c r="N4" s="208"/>
      <c r="O4" s="208"/>
      <c r="P4" s="208"/>
    </row>
    <row r="5" spans="1:16" x14ac:dyDescent="0.25">
      <c r="A5" s="402" t="s">
        <v>1</v>
      </c>
      <c r="B5" s="402"/>
      <c r="C5" s="402"/>
      <c r="D5" s="402"/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</row>
    <row r="6" spans="1:16" x14ac:dyDescent="0.25">
      <c r="A6" s="403" t="s">
        <v>275</v>
      </c>
      <c r="B6" s="403"/>
      <c r="C6" s="403"/>
      <c r="D6" s="403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3"/>
    </row>
    <row r="7" spans="1:16" x14ac:dyDescent="0.25">
      <c r="A7" s="402"/>
      <c r="B7" s="402"/>
      <c r="C7" s="402"/>
      <c r="D7" s="402"/>
      <c r="E7" s="402"/>
      <c r="F7" s="402"/>
      <c r="G7" s="402"/>
      <c r="H7" s="402"/>
      <c r="I7" s="402"/>
      <c r="J7" s="402"/>
      <c r="K7" s="402"/>
      <c r="L7" s="402"/>
      <c r="M7" s="402"/>
      <c r="N7" s="402"/>
      <c r="O7" s="402"/>
      <c r="P7" s="402"/>
    </row>
    <row r="8" spans="1:16" ht="18" x14ac:dyDescent="0.25">
      <c r="A8" s="404" t="s">
        <v>16</v>
      </c>
      <c r="B8" s="404"/>
      <c r="C8" s="404"/>
      <c r="D8" s="406" t="s">
        <v>17</v>
      </c>
      <c r="E8" s="406"/>
      <c r="F8" s="406"/>
      <c r="G8" s="209"/>
      <c r="H8" s="209"/>
      <c r="I8" s="209"/>
      <c r="J8" s="404" t="s">
        <v>18</v>
      </c>
      <c r="K8" s="404"/>
      <c r="L8" s="404"/>
      <c r="M8" s="407">
        <f>P75</f>
        <v>6797.7254174034024</v>
      </c>
      <c r="N8" s="407"/>
      <c r="O8" s="412" t="s">
        <v>4</v>
      </c>
      <c r="P8" s="412"/>
    </row>
    <row r="9" spans="1:16" ht="18" x14ac:dyDescent="0.25">
      <c r="A9" s="405"/>
      <c r="B9" s="405"/>
      <c r="C9" s="405"/>
      <c r="D9" s="420" t="s">
        <v>19</v>
      </c>
      <c r="E9" s="420"/>
      <c r="F9" s="420"/>
      <c r="G9" s="209"/>
      <c r="H9" s="421"/>
      <c r="I9" s="421"/>
      <c r="J9" s="421"/>
      <c r="K9" s="421"/>
      <c r="L9" s="421"/>
      <c r="M9" s="413"/>
      <c r="N9" s="413"/>
      <c r="O9" s="412"/>
      <c r="P9" s="412"/>
    </row>
    <row r="10" spans="1:16" x14ac:dyDescent="0.25">
      <c r="A10" s="414" t="s">
        <v>20</v>
      </c>
      <c r="B10" s="410" t="s">
        <v>21</v>
      </c>
      <c r="C10" s="415" t="s">
        <v>22</v>
      </c>
      <c r="D10" s="410" t="s">
        <v>23</v>
      </c>
      <c r="E10" s="410" t="s">
        <v>24</v>
      </c>
      <c r="F10" s="408" t="s">
        <v>25</v>
      </c>
      <c r="G10" s="408" t="s">
        <v>26</v>
      </c>
      <c r="H10" s="414" t="s">
        <v>27</v>
      </c>
      <c r="I10" s="414"/>
      <c r="J10" s="414"/>
      <c r="K10" s="414"/>
      <c r="L10" s="414"/>
      <c r="M10" s="414"/>
      <c r="N10" s="408" t="s">
        <v>28</v>
      </c>
      <c r="O10" s="408" t="s">
        <v>29</v>
      </c>
      <c r="P10" s="410" t="s">
        <v>30</v>
      </c>
    </row>
    <row r="11" spans="1:16" ht="124.5" x14ac:dyDescent="0.25">
      <c r="A11" s="414"/>
      <c r="B11" s="410"/>
      <c r="C11" s="415"/>
      <c r="D11" s="410"/>
      <c r="E11" s="410"/>
      <c r="F11" s="408"/>
      <c r="G11" s="408"/>
      <c r="H11" s="214" t="s">
        <v>31</v>
      </c>
      <c r="I11" s="211" t="s">
        <v>23</v>
      </c>
      <c r="J11" s="210" t="s">
        <v>32</v>
      </c>
      <c r="K11" s="69" t="s">
        <v>33</v>
      </c>
      <c r="L11" s="69" t="s">
        <v>34</v>
      </c>
      <c r="M11" s="210" t="s">
        <v>35</v>
      </c>
      <c r="N11" s="409"/>
      <c r="O11" s="409"/>
      <c r="P11" s="411"/>
    </row>
    <row r="12" spans="1:16" x14ac:dyDescent="0.25">
      <c r="A12" s="213">
        <v>1</v>
      </c>
      <c r="B12" s="213">
        <v>2</v>
      </c>
      <c r="C12" s="213">
        <v>3</v>
      </c>
      <c r="D12" s="213">
        <v>4</v>
      </c>
      <c r="E12" s="213">
        <v>5</v>
      </c>
      <c r="F12" s="213">
        <v>6</v>
      </c>
      <c r="G12" s="213">
        <v>7</v>
      </c>
      <c r="H12" s="213">
        <v>8</v>
      </c>
      <c r="I12" s="213">
        <v>9</v>
      </c>
      <c r="J12" s="213">
        <v>10</v>
      </c>
      <c r="K12" s="213">
        <v>11</v>
      </c>
      <c r="L12" s="213">
        <v>12</v>
      </c>
      <c r="M12" s="213">
        <v>13</v>
      </c>
      <c r="N12" s="213">
        <v>14</v>
      </c>
      <c r="O12" s="213">
        <v>15</v>
      </c>
      <c r="P12" s="213">
        <v>16</v>
      </c>
    </row>
    <row r="13" spans="1:16" x14ac:dyDescent="0.25">
      <c r="A13" s="352" t="s">
        <v>36</v>
      </c>
      <c r="B13" s="353"/>
      <c r="C13" s="353"/>
      <c r="D13" s="353"/>
      <c r="E13" s="354"/>
      <c r="F13" s="7"/>
      <c r="G13" s="7"/>
      <c r="H13" s="8"/>
      <c r="I13" s="8"/>
      <c r="J13" s="8"/>
      <c r="K13" s="8"/>
      <c r="L13" s="8"/>
      <c r="M13" s="8"/>
      <c r="N13" s="8"/>
      <c r="O13" s="8"/>
      <c r="P13" s="9"/>
    </row>
    <row r="14" spans="1:16" x14ac:dyDescent="0.25">
      <c r="A14" s="363">
        <v>1</v>
      </c>
      <c r="B14" s="416" t="s">
        <v>37</v>
      </c>
      <c r="C14" s="418" t="s">
        <v>38</v>
      </c>
      <c r="D14" s="363" t="s">
        <v>39</v>
      </c>
      <c r="E14" s="399">
        <v>45.1</v>
      </c>
      <c r="F14" s="10">
        <v>0</v>
      </c>
      <c r="G14" s="10">
        <v>0</v>
      </c>
      <c r="H14" s="363" t="s">
        <v>40</v>
      </c>
      <c r="I14" s="363" t="s">
        <v>40</v>
      </c>
      <c r="J14" s="363" t="s">
        <v>40</v>
      </c>
      <c r="K14" s="363" t="s">
        <v>40</v>
      </c>
      <c r="L14" s="363" t="s">
        <v>40</v>
      </c>
      <c r="M14" s="363" t="s">
        <v>40</v>
      </c>
      <c r="N14" s="360">
        <v>6.5</v>
      </c>
      <c r="O14" s="396">
        <f>N14</f>
        <v>6.5</v>
      </c>
      <c r="P14" s="386">
        <f>E14*O14</f>
        <v>293.15000000000003</v>
      </c>
    </row>
    <row r="15" spans="1:16" x14ac:dyDescent="0.25">
      <c r="A15" s="364"/>
      <c r="B15" s="417"/>
      <c r="C15" s="419"/>
      <c r="D15" s="364"/>
      <c r="E15" s="400"/>
      <c r="F15" s="68">
        <f>F14*1.94067</f>
        <v>0</v>
      </c>
      <c r="G15" s="68">
        <f>G14*2.66402</f>
        <v>0</v>
      </c>
      <c r="H15" s="364"/>
      <c r="I15" s="364"/>
      <c r="J15" s="364"/>
      <c r="K15" s="364"/>
      <c r="L15" s="364"/>
      <c r="M15" s="364"/>
      <c r="N15" s="394"/>
      <c r="O15" s="397"/>
      <c r="P15" s="387"/>
    </row>
    <row r="16" spans="1:16" x14ac:dyDescent="0.25">
      <c r="A16" s="334">
        <v>2</v>
      </c>
      <c r="B16" s="339" t="s">
        <v>41</v>
      </c>
      <c r="C16" s="340" t="s">
        <v>42</v>
      </c>
      <c r="D16" s="334" t="s">
        <v>39</v>
      </c>
      <c r="E16" s="398">
        <v>45.1</v>
      </c>
      <c r="F16" s="228">
        <f>16.8/1000</f>
        <v>1.6800000000000002E-2</v>
      </c>
      <c r="G16" s="228">
        <f>0.355</f>
        <v>0.35499999999999998</v>
      </c>
      <c r="H16" s="334" t="s">
        <v>40</v>
      </c>
      <c r="I16" s="334" t="s">
        <v>40</v>
      </c>
      <c r="J16" s="334" t="s">
        <v>40</v>
      </c>
      <c r="K16" s="334" t="s">
        <v>40</v>
      </c>
      <c r="L16" s="334" t="s">
        <v>40</v>
      </c>
      <c r="M16" s="334" t="s">
        <v>40</v>
      </c>
      <c r="N16" s="335">
        <f>F17+G17</f>
        <v>0.97833035599999996</v>
      </c>
      <c r="O16" s="335">
        <f>N16</f>
        <v>0.97833035599999996</v>
      </c>
      <c r="P16" s="395">
        <f>E16*O16</f>
        <v>44.122699055600002</v>
      </c>
    </row>
    <row r="17" spans="1:16" x14ac:dyDescent="0.25">
      <c r="A17" s="334"/>
      <c r="B17" s="339"/>
      <c r="C17" s="340"/>
      <c r="D17" s="334"/>
      <c r="E17" s="398"/>
      <c r="F17" s="68">
        <f>F16*1.94067</f>
        <v>3.2603256000000004E-2</v>
      </c>
      <c r="G17" s="68">
        <f>G16*2.66402</f>
        <v>0.94572709999999993</v>
      </c>
      <c r="H17" s="334"/>
      <c r="I17" s="334"/>
      <c r="J17" s="334"/>
      <c r="K17" s="334"/>
      <c r="L17" s="334"/>
      <c r="M17" s="334"/>
      <c r="N17" s="335"/>
      <c r="O17" s="335"/>
      <c r="P17" s="395"/>
    </row>
    <row r="18" spans="1:16" x14ac:dyDescent="0.25">
      <c r="A18" s="363">
        <v>3</v>
      </c>
      <c r="B18" s="339" t="s">
        <v>41</v>
      </c>
      <c r="C18" s="340" t="s">
        <v>43</v>
      </c>
      <c r="D18" s="334" t="s">
        <v>39</v>
      </c>
      <c r="E18" s="398">
        <v>179.6</v>
      </c>
      <c r="F18" s="228">
        <f>16.8/1000</f>
        <v>1.6800000000000002E-2</v>
      </c>
      <c r="G18" s="228">
        <f>0.355</f>
        <v>0.35499999999999998</v>
      </c>
      <c r="H18" s="334" t="s">
        <v>40</v>
      </c>
      <c r="I18" s="334" t="s">
        <v>40</v>
      </c>
      <c r="J18" s="334" t="s">
        <v>40</v>
      </c>
      <c r="K18" s="334" t="s">
        <v>40</v>
      </c>
      <c r="L18" s="334" t="s">
        <v>40</v>
      </c>
      <c r="M18" s="334" t="s">
        <v>40</v>
      </c>
      <c r="N18" s="335">
        <f>F19+G19</f>
        <v>0.97833035599999996</v>
      </c>
      <c r="O18" s="335">
        <f>N18</f>
        <v>0.97833035599999996</v>
      </c>
      <c r="P18" s="395">
        <f>E18*O18</f>
        <v>175.70813193759997</v>
      </c>
    </row>
    <row r="19" spans="1:16" x14ac:dyDescent="0.25">
      <c r="A19" s="364"/>
      <c r="B19" s="339"/>
      <c r="C19" s="340"/>
      <c r="D19" s="334"/>
      <c r="E19" s="398"/>
      <c r="F19" s="68">
        <f>F18*1.94067</f>
        <v>3.2603256000000004E-2</v>
      </c>
      <c r="G19" s="68">
        <f>G18*2.66402</f>
        <v>0.94572709999999993</v>
      </c>
      <c r="H19" s="334"/>
      <c r="I19" s="334"/>
      <c r="J19" s="334"/>
      <c r="K19" s="334"/>
      <c r="L19" s="334"/>
      <c r="M19" s="334"/>
      <c r="N19" s="335"/>
      <c r="O19" s="335"/>
      <c r="P19" s="395"/>
    </row>
    <row r="20" spans="1:16" x14ac:dyDescent="0.25">
      <c r="A20" s="334">
        <v>4</v>
      </c>
      <c r="B20" s="361" t="s">
        <v>44</v>
      </c>
      <c r="C20" s="388" t="s">
        <v>45</v>
      </c>
      <c r="D20" s="361" t="s">
        <v>39</v>
      </c>
      <c r="E20" s="368">
        <v>19.899999999999999</v>
      </c>
      <c r="F20" s="11">
        <f>3.27</f>
        <v>3.27</v>
      </c>
      <c r="G20" s="11">
        <f>3.81</f>
        <v>3.81</v>
      </c>
      <c r="H20" s="361" t="s">
        <v>40</v>
      </c>
      <c r="I20" s="361" t="s">
        <v>40</v>
      </c>
      <c r="J20" s="361" t="s">
        <v>40</v>
      </c>
      <c r="K20" s="361" t="s">
        <v>40</v>
      </c>
      <c r="L20" s="361" t="s">
        <v>40</v>
      </c>
      <c r="M20" s="361" t="s">
        <v>40</v>
      </c>
      <c r="N20" s="365">
        <f>F21+G21</f>
        <v>16.4959071</v>
      </c>
      <c r="O20" s="365">
        <f>N20</f>
        <v>16.4959071</v>
      </c>
      <c r="P20" s="365">
        <f>E20*O20</f>
        <v>328.26855129</v>
      </c>
    </row>
    <row r="21" spans="1:16" x14ac:dyDescent="0.25">
      <c r="A21" s="334"/>
      <c r="B21" s="362"/>
      <c r="C21" s="389"/>
      <c r="D21" s="362"/>
      <c r="E21" s="369"/>
      <c r="F21" s="68">
        <f>F20*1.94067</f>
        <v>6.3459908999999994</v>
      </c>
      <c r="G21" s="68">
        <f>G20*2.66402</f>
        <v>10.1499162</v>
      </c>
      <c r="H21" s="362"/>
      <c r="I21" s="362"/>
      <c r="J21" s="362"/>
      <c r="K21" s="362"/>
      <c r="L21" s="362"/>
      <c r="M21" s="362"/>
      <c r="N21" s="366"/>
      <c r="O21" s="366"/>
      <c r="P21" s="366"/>
    </row>
    <row r="22" spans="1:16" x14ac:dyDescent="0.25">
      <c r="A22" s="363">
        <v>5</v>
      </c>
      <c r="B22" s="390" t="s">
        <v>46</v>
      </c>
      <c r="C22" s="392" t="s">
        <v>47</v>
      </c>
      <c r="D22" s="382" t="s">
        <v>39</v>
      </c>
      <c r="E22" s="360">
        <v>320.39999999999998</v>
      </c>
      <c r="F22" s="12">
        <f>14.3/1000</f>
        <v>1.43E-2</v>
      </c>
      <c r="G22" s="12">
        <v>0.30270000000000002</v>
      </c>
      <c r="H22" s="382" t="s">
        <v>40</v>
      </c>
      <c r="I22" s="382" t="s">
        <v>40</v>
      </c>
      <c r="J22" s="382" t="s">
        <v>40</v>
      </c>
      <c r="K22" s="382" t="s">
        <v>40</v>
      </c>
      <c r="L22" s="382" t="s">
        <v>40</v>
      </c>
      <c r="M22" s="382" t="s">
        <v>40</v>
      </c>
      <c r="N22" s="384">
        <f>F23+G23</f>
        <v>0.83415043499999997</v>
      </c>
      <c r="O22" s="386">
        <f>N22</f>
        <v>0.83415043499999997</v>
      </c>
      <c r="P22" s="386">
        <f>E22*O22</f>
        <v>267.26179937399996</v>
      </c>
    </row>
    <row r="23" spans="1:16" x14ac:dyDescent="0.25">
      <c r="A23" s="364"/>
      <c r="B23" s="391"/>
      <c r="C23" s="393"/>
      <c r="D23" s="383"/>
      <c r="E23" s="394"/>
      <c r="F23" s="68">
        <f>F22*1.94067</f>
        <v>2.7751580999999997E-2</v>
      </c>
      <c r="G23" s="68">
        <f>G22*2.66402</f>
        <v>0.806398854</v>
      </c>
      <c r="H23" s="383"/>
      <c r="I23" s="383"/>
      <c r="J23" s="383"/>
      <c r="K23" s="383"/>
      <c r="L23" s="383"/>
      <c r="M23" s="383"/>
      <c r="N23" s="385"/>
      <c r="O23" s="387"/>
      <c r="P23" s="387"/>
    </row>
    <row r="24" spans="1:16" x14ac:dyDescent="0.25">
      <c r="A24" s="334">
        <v>6</v>
      </c>
      <c r="B24" s="361" t="s">
        <v>44</v>
      </c>
      <c r="C24" s="388" t="s">
        <v>48</v>
      </c>
      <c r="D24" s="361" t="s">
        <v>39</v>
      </c>
      <c r="E24" s="368">
        <v>35.5</v>
      </c>
      <c r="F24" s="11">
        <f>3.27</f>
        <v>3.27</v>
      </c>
      <c r="G24" s="11">
        <f>3.81</f>
        <v>3.81</v>
      </c>
      <c r="H24" s="361" t="s">
        <v>40</v>
      </c>
      <c r="I24" s="361" t="s">
        <v>40</v>
      </c>
      <c r="J24" s="361" t="s">
        <v>40</v>
      </c>
      <c r="K24" s="361" t="s">
        <v>40</v>
      </c>
      <c r="L24" s="361" t="s">
        <v>40</v>
      </c>
      <c r="M24" s="361" t="s">
        <v>40</v>
      </c>
      <c r="N24" s="365">
        <f>F25+G25</f>
        <v>16.4959071</v>
      </c>
      <c r="O24" s="365">
        <f>N24</f>
        <v>16.4959071</v>
      </c>
      <c r="P24" s="365">
        <f>E24*O24</f>
        <v>585.60470205000001</v>
      </c>
    </row>
    <row r="25" spans="1:16" x14ac:dyDescent="0.25">
      <c r="A25" s="334"/>
      <c r="B25" s="362"/>
      <c r="C25" s="389"/>
      <c r="D25" s="362"/>
      <c r="E25" s="369"/>
      <c r="F25" s="68">
        <f>F24*1.94067</f>
        <v>6.3459908999999994</v>
      </c>
      <c r="G25" s="68">
        <f>G24*2.66402</f>
        <v>10.1499162</v>
      </c>
      <c r="H25" s="362"/>
      <c r="I25" s="362"/>
      <c r="J25" s="362"/>
      <c r="K25" s="362"/>
      <c r="L25" s="362"/>
      <c r="M25" s="362"/>
      <c r="N25" s="366"/>
      <c r="O25" s="366"/>
      <c r="P25" s="366"/>
    </row>
    <row r="26" spans="1:16" x14ac:dyDescent="0.25">
      <c r="A26" s="363">
        <v>7</v>
      </c>
      <c r="B26" s="390" t="s">
        <v>49</v>
      </c>
      <c r="C26" s="392" t="s">
        <v>50</v>
      </c>
      <c r="D26" s="382" t="s">
        <v>39</v>
      </c>
      <c r="E26" s="360">
        <v>313.8</v>
      </c>
      <c r="F26" s="13">
        <v>1.06E-2</v>
      </c>
      <c r="G26" s="13">
        <v>0.22439999999999999</v>
      </c>
      <c r="H26" s="382" t="s">
        <v>40</v>
      </c>
      <c r="I26" s="382" t="s">
        <v>40</v>
      </c>
      <c r="J26" s="382" t="s">
        <v>40</v>
      </c>
      <c r="K26" s="382" t="s">
        <v>40</v>
      </c>
      <c r="L26" s="382" t="s">
        <v>40</v>
      </c>
      <c r="M26" s="382" t="s">
        <v>40</v>
      </c>
      <c r="N26" s="384">
        <f>F27+G27</f>
        <v>0.61837718999999991</v>
      </c>
      <c r="O26" s="386">
        <f>N26</f>
        <v>0.61837718999999991</v>
      </c>
      <c r="P26" s="386">
        <f>E26*O26</f>
        <v>194.04676222199998</v>
      </c>
    </row>
    <row r="27" spans="1:16" x14ac:dyDescent="0.25">
      <c r="A27" s="364"/>
      <c r="B27" s="391"/>
      <c r="C27" s="393"/>
      <c r="D27" s="383"/>
      <c r="E27" s="394"/>
      <c r="F27" s="68">
        <f>F26*1.94067</f>
        <v>2.0571101999999997E-2</v>
      </c>
      <c r="G27" s="68">
        <f>G26*2.66402</f>
        <v>0.5978060879999999</v>
      </c>
      <c r="H27" s="383"/>
      <c r="I27" s="383"/>
      <c r="J27" s="383"/>
      <c r="K27" s="383"/>
      <c r="L27" s="383"/>
      <c r="M27" s="383"/>
      <c r="N27" s="385"/>
      <c r="O27" s="387"/>
      <c r="P27" s="387"/>
    </row>
    <row r="28" spans="1:16" x14ac:dyDescent="0.25">
      <c r="A28" s="334">
        <v>8</v>
      </c>
      <c r="B28" s="361" t="s">
        <v>51</v>
      </c>
      <c r="C28" s="388" t="s">
        <v>52</v>
      </c>
      <c r="D28" s="361" t="s">
        <v>39</v>
      </c>
      <c r="E28" s="368">
        <v>34.799999999999997</v>
      </c>
      <c r="F28" s="11">
        <v>1.94</v>
      </c>
      <c r="G28" s="14">
        <v>0</v>
      </c>
      <c r="H28" s="361" t="s">
        <v>40</v>
      </c>
      <c r="I28" s="361" t="s">
        <v>40</v>
      </c>
      <c r="J28" s="361" t="s">
        <v>40</v>
      </c>
      <c r="K28" s="361" t="s">
        <v>40</v>
      </c>
      <c r="L28" s="361" t="s">
        <v>40</v>
      </c>
      <c r="M28" s="361" t="s">
        <v>40</v>
      </c>
      <c r="N28" s="365">
        <f>F29+G29</f>
        <v>3.7648997999999998</v>
      </c>
      <c r="O28" s="365">
        <f>N28</f>
        <v>3.7648997999999998</v>
      </c>
      <c r="P28" s="365">
        <f>E28*O28</f>
        <v>131.01851303999999</v>
      </c>
    </row>
    <row r="29" spans="1:16" x14ac:dyDescent="0.25">
      <c r="A29" s="334"/>
      <c r="B29" s="362"/>
      <c r="C29" s="389"/>
      <c r="D29" s="362"/>
      <c r="E29" s="369"/>
      <c r="F29" s="68">
        <f>F28*1.94067</f>
        <v>3.7648997999999998</v>
      </c>
      <c r="G29" s="68">
        <f>G28*2.66402</f>
        <v>0</v>
      </c>
      <c r="H29" s="362"/>
      <c r="I29" s="362"/>
      <c r="J29" s="362"/>
      <c r="K29" s="362"/>
      <c r="L29" s="362"/>
      <c r="M29" s="362"/>
      <c r="N29" s="366"/>
      <c r="O29" s="366"/>
      <c r="P29" s="366"/>
    </row>
    <row r="30" spans="1:16" x14ac:dyDescent="0.25">
      <c r="A30" s="363">
        <v>9</v>
      </c>
      <c r="B30" s="390" t="s">
        <v>53</v>
      </c>
      <c r="C30" s="392" t="s">
        <v>54</v>
      </c>
      <c r="D30" s="382" t="s">
        <v>39</v>
      </c>
      <c r="E30" s="360">
        <v>191.1</v>
      </c>
      <c r="F30" s="13">
        <f>9.86/1000</f>
        <v>9.859999999999999E-3</v>
      </c>
      <c r="G30" s="13">
        <f>0.2108+0.33*1.8</f>
        <v>0.80480000000000007</v>
      </c>
      <c r="H30" s="382" t="s">
        <v>40</v>
      </c>
      <c r="I30" s="382" t="s">
        <v>40</v>
      </c>
      <c r="J30" s="382" t="s">
        <v>40</v>
      </c>
      <c r="K30" s="382" t="s">
        <v>40</v>
      </c>
      <c r="L30" s="382" t="s">
        <v>40</v>
      </c>
      <c r="M30" s="382" t="s">
        <v>40</v>
      </c>
      <c r="N30" s="384">
        <f>F31+G31</f>
        <v>2.1631383022000001</v>
      </c>
      <c r="O30" s="386">
        <f>N30</f>
        <v>2.1631383022000001</v>
      </c>
      <c r="P30" s="386">
        <f>E30*O30</f>
        <v>413.37572955042003</v>
      </c>
    </row>
    <row r="31" spans="1:16" x14ac:dyDescent="0.25">
      <c r="A31" s="364"/>
      <c r="B31" s="391"/>
      <c r="C31" s="393"/>
      <c r="D31" s="383"/>
      <c r="E31" s="394"/>
      <c r="F31" s="68">
        <f>F30*1.94067</f>
        <v>1.9135006199999995E-2</v>
      </c>
      <c r="G31" s="68">
        <f>G30*2.66402</f>
        <v>2.1440032960000002</v>
      </c>
      <c r="H31" s="383"/>
      <c r="I31" s="383"/>
      <c r="J31" s="383"/>
      <c r="K31" s="383"/>
      <c r="L31" s="383"/>
      <c r="M31" s="383"/>
      <c r="N31" s="385"/>
      <c r="O31" s="387"/>
      <c r="P31" s="387"/>
    </row>
    <row r="32" spans="1:16" x14ac:dyDescent="0.25">
      <c r="A32" s="334">
        <v>10</v>
      </c>
      <c r="B32" s="361" t="s">
        <v>55</v>
      </c>
      <c r="C32" s="367" t="s">
        <v>56</v>
      </c>
      <c r="D32" s="361" t="s">
        <v>39</v>
      </c>
      <c r="E32" s="368">
        <v>45.2</v>
      </c>
      <c r="F32" s="11">
        <v>0.56200000000000006</v>
      </c>
      <c r="G32" s="14">
        <v>0</v>
      </c>
      <c r="H32" s="361" t="s">
        <v>40</v>
      </c>
      <c r="I32" s="361" t="s">
        <v>40</v>
      </c>
      <c r="J32" s="361" t="s">
        <v>40</v>
      </c>
      <c r="K32" s="361" t="s">
        <v>40</v>
      </c>
      <c r="L32" s="361" t="s">
        <v>40</v>
      </c>
      <c r="M32" s="361" t="s">
        <v>40</v>
      </c>
      <c r="N32" s="365">
        <f>F33+G33</f>
        <v>1.0906565400000001</v>
      </c>
      <c r="O32" s="365">
        <f>N32</f>
        <v>1.0906565400000001</v>
      </c>
      <c r="P32" s="365">
        <f>E32*O32</f>
        <v>49.297675608000006</v>
      </c>
    </row>
    <row r="33" spans="1:16" x14ac:dyDescent="0.25">
      <c r="A33" s="334"/>
      <c r="B33" s="362"/>
      <c r="C33" s="367"/>
      <c r="D33" s="362"/>
      <c r="E33" s="369"/>
      <c r="F33" s="68">
        <f>F32*1.94067</f>
        <v>1.0906565400000001</v>
      </c>
      <c r="G33" s="68">
        <f>G32*2.66402</f>
        <v>0</v>
      </c>
      <c r="H33" s="362"/>
      <c r="I33" s="362"/>
      <c r="J33" s="362"/>
      <c r="K33" s="362"/>
      <c r="L33" s="362"/>
      <c r="M33" s="362"/>
      <c r="N33" s="366"/>
      <c r="O33" s="366"/>
      <c r="P33" s="366"/>
    </row>
    <row r="34" spans="1:16" x14ac:dyDescent="0.25">
      <c r="A34" s="363">
        <v>11</v>
      </c>
      <c r="B34" s="361" t="s">
        <v>55</v>
      </c>
      <c r="C34" s="367" t="s">
        <v>57</v>
      </c>
      <c r="D34" s="361" t="s">
        <v>39</v>
      </c>
      <c r="E34" s="368">
        <v>145.9</v>
      </c>
      <c r="F34" s="11">
        <v>0.56200000000000006</v>
      </c>
      <c r="G34" s="14">
        <v>0</v>
      </c>
      <c r="H34" s="361" t="s">
        <v>40</v>
      </c>
      <c r="I34" s="361" t="s">
        <v>40</v>
      </c>
      <c r="J34" s="361" t="s">
        <v>40</v>
      </c>
      <c r="K34" s="361" t="s">
        <v>40</v>
      </c>
      <c r="L34" s="361" t="s">
        <v>40</v>
      </c>
      <c r="M34" s="361" t="s">
        <v>40</v>
      </c>
      <c r="N34" s="365">
        <f>F35+G35</f>
        <v>1.0906565400000001</v>
      </c>
      <c r="O34" s="365">
        <f>N34</f>
        <v>1.0906565400000001</v>
      </c>
      <c r="P34" s="365">
        <f>E34*O34</f>
        <v>159.12678918600002</v>
      </c>
    </row>
    <row r="35" spans="1:16" x14ac:dyDescent="0.25">
      <c r="A35" s="364"/>
      <c r="B35" s="362"/>
      <c r="C35" s="367"/>
      <c r="D35" s="362"/>
      <c r="E35" s="369"/>
      <c r="F35" s="68">
        <f>F34*1.94067</f>
        <v>1.0906565400000001</v>
      </c>
      <c r="G35" s="68">
        <f>G34*2.66402</f>
        <v>0</v>
      </c>
      <c r="H35" s="362"/>
      <c r="I35" s="362"/>
      <c r="J35" s="362"/>
      <c r="K35" s="362"/>
      <c r="L35" s="362"/>
      <c r="M35" s="362"/>
      <c r="N35" s="366"/>
      <c r="O35" s="366"/>
      <c r="P35" s="366"/>
    </row>
    <row r="36" spans="1:16" x14ac:dyDescent="0.25">
      <c r="A36" s="334">
        <v>12</v>
      </c>
      <c r="B36" s="376" t="s">
        <v>58</v>
      </c>
      <c r="C36" s="378" t="s">
        <v>59</v>
      </c>
      <c r="D36" s="370" t="s">
        <v>39</v>
      </c>
      <c r="E36" s="380">
        <v>752.1</v>
      </c>
      <c r="F36" s="127">
        <v>7.3999999999999996E-2</v>
      </c>
      <c r="G36" s="127">
        <f>0.0172+42/1000</f>
        <v>5.9200000000000003E-2</v>
      </c>
      <c r="H36" s="370" t="s">
        <v>40</v>
      </c>
      <c r="I36" s="370" t="s">
        <v>40</v>
      </c>
      <c r="J36" s="370" t="s">
        <v>40</v>
      </c>
      <c r="K36" s="370" t="s">
        <v>40</v>
      </c>
      <c r="L36" s="370" t="s">
        <v>40</v>
      </c>
      <c r="M36" s="370" t="s">
        <v>40</v>
      </c>
      <c r="N36" s="372">
        <f>F37+G37</f>
        <v>0.30131956399999998</v>
      </c>
      <c r="O36" s="372">
        <f>N36</f>
        <v>0.30131956399999998</v>
      </c>
      <c r="P36" s="374">
        <f>E36*O36</f>
        <v>226.6224440844</v>
      </c>
    </row>
    <row r="37" spans="1:16" x14ac:dyDescent="0.25">
      <c r="A37" s="334"/>
      <c r="B37" s="377"/>
      <c r="C37" s="379"/>
      <c r="D37" s="371"/>
      <c r="E37" s="381"/>
      <c r="F37" s="68">
        <f>F36*1.94067</f>
        <v>0.14360957999999999</v>
      </c>
      <c r="G37" s="68">
        <f>G36*2.66402</f>
        <v>0.157709984</v>
      </c>
      <c r="H37" s="371"/>
      <c r="I37" s="371"/>
      <c r="J37" s="371"/>
      <c r="K37" s="371"/>
      <c r="L37" s="371"/>
      <c r="M37" s="371"/>
      <c r="N37" s="373"/>
      <c r="O37" s="373"/>
      <c r="P37" s="375"/>
    </row>
    <row r="38" spans="1:16" x14ac:dyDescent="0.25">
      <c r="A38" s="363">
        <v>13</v>
      </c>
      <c r="B38" s="361" t="s">
        <v>55</v>
      </c>
      <c r="C38" s="367" t="s">
        <v>60</v>
      </c>
      <c r="D38" s="361" t="s">
        <v>39</v>
      </c>
      <c r="E38" s="368">
        <v>197</v>
      </c>
      <c r="F38" s="11">
        <v>0.56200000000000006</v>
      </c>
      <c r="G38" s="14">
        <v>0</v>
      </c>
      <c r="H38" s="361" t="s">
        <v>40</v>
      </c>
      <c r="I38" s="361" t="s">
        <v>40</v>
      </c>
      <c r="J38" s="361" t="s">
        <v>40</v>
      </c>
      <c r="K38" s="361" t="s">
        <v>40</v>
      </c>
      <c r="L38" s="361" t="s">
        <v>40</v>
      </c>
      <c r="M38" s="361" t="s">
        <v>40</v>
      </c>
      <c r="N38" s="365">
        <f>F39+G39</f>
        <v>1.0906565400000001</v>
      </c>
      <c r="O38" s="365">
        <f>N38</f>
        <v>1.0906565400000001</v>
      </c>
      <c r="P38" s="365">
        <f>E38*O38</f>
        <v>214.85933838000003</v>
      </c>
    </row>
    <row r="39" spans="1:16" x14ac:dyDescent="0.25">
      <c r="A39" s="364"/>
      <c r="B39" s="362"/>
      <c r="C39" s="367"/>
      <c r="D39" s="362"/>
      <c r="E39" s="369"/>
      <c r="F39" s="68">
        <f>F38*1.94067</f>
        <v>1.0906565400000001</v>
      </c>
      <c r="G39" s="68">
        <f>G38*2.66402</f>
        <v>0</v>
      </c>
      <c r="H39" s="362"/>
      <c r="I39" s="362"/>
      <c r="J39" s="362"/>
      <c r="K39" s="362"/>
      <c r="L39" s="362"/>
      <c r="M39" s="362"/>
      <c r="N39" s="366"/>
      <c r="O39" s="366"/>
      <c r="P39" s="366"/>
    </row>
    <row r="40" spans="1:16" x14ac:dyDescent="0.25">
      <c r="A40" s="352" t="s">
        <v>61</v>
      </c>
      <c r="B40" s="353"/>
      <c r="C40" s="353"/>
      <c r="D40" s="353"/>
      <c r="E40" s="354"/>
      <c r="F40" s="7"/>
      <c r="G40" s="7"/>
      <c r="H40" s="8"/>
      <c r="I40" s="8"/>
      <c r="J40" s="8"/>
      <c r="K40" s="8"/>
      <c r="L40" s="8"/>
      <c r="M40" s="8"/>
      <c r="N40" s="8"/>
      <c r="O40" s="8"/>
      <c r="P40" s="9"/>
    </row>
    <row r="41" spans="1:16" x14ac:dyDescent="0.25">
      <c r="A41" s="355">
        <v>1</v>
      </c>
      <c r="B41" s="357" t="s">
        <v>236</v>
      </c>
      <c r="C41" s="358" t="s">
        <v>237</v>
      </c>
      <c r="D41" s="351" t="s">
        <v>62</v>
      </c>
      <c r="E41" s="359">
        <v>6</v>
      </c>
      <c r="F41" s="218">
        <v>0.37</v>
      </c>
      <c r="G41" s="218">
        <v>0.28000000000000003</v>
      </c>
      <c r="H41" s="351" t="s">
        <v>40</v>
      </c>
      <c r="I41" s="351" t="s">
        <v>40</v>
      </c>
      <c r="J41" s="351" t="s">
        <v>40</v>
      </c>
      <c r="K41" s="351" t="s">
        <v>40</v>
      </c>
      <c r="L41" s="351" t="s">
        <v>40</v>
      </c>
      <c r="M41" s="351" t="s">
        <v>40</v>
      </c>
      <c r="N41" s="350">
        <f>F42+G42</f>
        <v>1.4639735</v>
      </c>
      <c r="O41" s="350">
        <f>N41+N43</f>
        <v>18.528373500000004</v>
      </c>
      <c r="P41" s="350">
        <f>E41*O41</f>
        <v>111.17024100000003</v>
      </c>
    </row>
    <row r="42" spans="1:16" x14ac:dyDescent="0.25">
      <c r="A42" s="356"/>
      <c r="B42" s="357"/>
      <c r="C42" s="358"/>
      <c r="D42" s="351"/>
      <c r="E42" s="360"/>
      <c r="F42" s="68">
        <f>F41*1.94067</f>
        <v>0.71804789999999996</v>
      </c>
      <c r="G42" s="68">
        <f>G41*2.66402</f>
        <v>0.74592560000000008</v>
      </c>
      <c r="H42" s="351"/>
      <c r="I42" s="351"/>
      <c r="J42" s="351"/>
      <c r="K42" s="351"/>
      <c r="L42" s="351"/>
      <c r="M42" s="351"/>
      <c r="N42" s="350"/>
      <c r="O42" s="350"/>
      <c r="P42" s="350"/>
    </row>
    <row r="43" spans="1:16" ht="30" x14ac:dyDescent="0.25">
      <c r="A43" s="217"/>
      <c r="B43" s="217"/>
      <c r="C43" s="216"/>
      <c r="D43" s="217"/>
      <c r="E43" s="218"/>
      <c r="F43" s="63"/>
      <c r="G43" s="63"/>
      <c r="H43" s="217" t="s">
        <v>63</v>
      </c>
      <c r="I43" s="217" t="s">
        <v>62</v>
      </c>
      <c r="J43" s="62">
        <v>1</v>
      </c>
      <c r="K43" s="217"/>
      <c r="L43" s="64">
        <v>14.8</v>
      </c>
      <c r="M43" s="65">
        <f>L43*J43*1.153</f>
        <v>17.064400000000003</v>
      </c>
      <c r="N43" s="67">
        <f>M43</f>
        <v>17.064400000000003</v>
      </c>
      <c r="O43" s="350"/>
      <c r="P43" s="350"/>
    </row>
    <row r="44" spans="1:16" x14ac:dyDescent="0.25">
      <c r="A44" s="328">
        <v>2</v>
      </c>
      <c r="B44" s="329" t="s">
        <v>238</v>
      </c>
      <c r="C44" s="330" t="s">
        <v>239</v>
      </c>
      <c r="D44" s="328" t="s">
        <v>62</v>
      </c>
      <c r="E44" s="331">
        <v>631</v>
      </c>
      <c r="F44" s="225">
        <v>7.0000000000000007E-2</v>
      </c>
      <c r="G44" s="225">
        <v>7.0000000000000007E-2</v>
      </c>
      <c r="H44" s="328" t="s">
        <v>40</v>
      </c>
      <c r="I44" s="328" t="s">
        <v>40</v>
      </c>
      <c r="J44" s="328" t="s">
        <v>40</v>
      </c>
      <c r="K44" s="328" t="s">
        <v>40</v>
      </c>
      <c r="L44" s="328" t="s">
        <v>40</v>
      </c>
      <c r="M44" s="328" t="s">
        <v>40</v>
      </c>
      <c r="N44" s="336">
        <f>F45+G45</f>
        <v>0.32232830000000001</v>
      </c>
      <c r="O44" s="337">
        <f>N44+N46</f>
        <v>3.11836483</v>
      </c>
      <c r="P44" s="337">
        <f>E44*O44</f>
        <v>1967.6882077299999</v>
      </c>
    </row>
    <row r="45" spans="1:16" x14ac:dyDescent="0.25">
      <c r="A45" s="328"/>
      <c r="B45" s="329"/>
      <c r="C45" s="330"/>
      <c r="D45" s="328"/>
      <c r="E45" s="331"/>
      <c r="F45" s="68">
        <f>F44*1.94067</f>
        <v>0.13584689999999999</v>
      </c>
      <c r="G45" s="68">
        <f>G44*2.66402</f>
        <v>0.18648140000000002</v>
      </c>
      <c r="H45" s="328"/>
      <c r="I45" s="328"/>
      <c r="J45" s="328"/>
      <c r="K45" s="328"/>
      <c r="L45" s="328"/>
      <c r="M45" s="328"/>
      <c r="N45" s="336"/>
      <c r="O45" s="338"/>
      <c r="P45" s="338"/>
    </row>
    <row r="46" spans="1:16" ht="30" x14ac:dyDescent="0.25">
      <c r="A46" s="222"/>
      <c r="B46" s="222"/>
      <c r="C46" s="223"/>
      <c r="D46" s="222"/>
      <c r="E46" s="225"/>
      <c r="F46" s="17"/>
      <c r="G46" s="17"/>
      <c r="H46" s="222" t="s">
        <v>63</v>
      </c>
      <c r="I46" s="222" t="s">
        <v>62</v>
      </c>
      <c r="J46" s="225">
        <v>1.01</v>
      </c>
      <c r="K46" s="222"/>
      <c r="L46" s="18">
        <v>2.4009999999999998</v>
      </c>
      <c r="M46" s="65">
        <f>L46*J46*1.153</f>
        <v>2.7960365299999999</v>
      </c>
      <c r="N46" s="226">
        <f>M46</f>
        <v>2.7960365299999999</v>
      </c>
      <c r="O46" s="338"/>
      <c r="P46" s="338"/>
    </row>
    <row r="47" spans="1:16" x14ac:dyDescent="0.25">
      <c r="A47" s="344">
        <v>3</v>
      </c>
      <c r="B47" s="346" t="s">
        <v>64</v>
      </c>
      <c r="C47" s="347" t="s">
        <v>65</v>
      </c>
      <c r="D47" s="344" t="s">
        <v>66</v>
      </c>
      <c r="E47" s="348">
        <v>2</v>
      </c>
      <c r="F47" s="221">
        <v>0.39</v>
      </c>
      <c r="G47" s="221">
        <v>0.41</v>
      </c>
      <c r="H47" s="344" t="s">
        <v>40</v>
      </c>
      <c r="I47" s="344" t="s">
        <v>40</v>
      </c>
      <c r="J47" s="344" t="s">
        <v>40</v>
      </c>
      <c r="K47" s="344" t="s">
        <v>40</v>
      </c>
      <c r="L47" s="344" t="s">
        <v>40</v>
      </c>
      <c r="M47" s="344" t="s">
        <v>40</v>
      </c>
      <c r="N47" s="345">
        <f>F48+G48</f>
        <v>1.8491094999999997</v>
      </c>
      <c r="O47" s="342">
        <f>N47+N49</f>
        <v>7.6141095000000005</v>
      </c>
      <c r="P47" s="342">
        <f>O47*E47</f>
        <v>15.228219000000001</v>
      </c>
    </row>
    <row r="48" spans="1:16" x14ac:dyDescent="0.25">
      <c r="A48" s="344"/>
      <c r="B48" s="346"/>
      <c r="C48" s="347"/>
      <c r="D48" s="344"/>
      <c r="E48" s="348"/>
      <c r="F48" s="68">
        <f>F47*1.94067</f>
        <v>0.75686129999999996</v>
      </c>
      <c r="G48" s="68">
        <f>G47*2.66402</f>
        <v>1.0922481999999998</v>
      </c>
      <c r="H48" s="344"/>
      <c r="I48" s="344"/>
      <c r="J48" s="344"/>
      <c r="K48" s="344"/>
      <c r="L48" s="344"/>
      <c r="M48" s="344"/>
      <c r="N48" s="345"/>
      <c r="O48" s="342"/>
      <c r="P48" s="342"/>
    </row>
    <row r="49" spans="1:16" ht="15.75" x14ac:dyDescent="0.25">
      <c r="A49" s="19"/>
      <c r="B49" s="19"/>
      <c r="C49" s="20"/>
      <c r="D49" s="19"/>
      <c r="E49" s="19"/>
      <c r="F49" s="19"/>
      <c r="G49" s="19"/>
      <c r="H49" s="21" t="s">
        <v>67</v>
      </c>
      <c r="I49" s="219" t="s">
        <v>66</v>
      </c>
      <c r="J49" s="220">
        <v>1</v>
      </c>
      <c r="K49" s="220"/>
      <c r="L49" s="220">
        <v>5</v>
      </c>
      <c r="M49" s="57">
        <f>L49*J49*1.153</f>
        <v>5.7650000000000006</v>
      </c>
      <c r="N49" s="220">
        <f>M49</f>
        <v>5.7650000000000006</v>
      </c>
      <c r="O49" s="342"/>
      <c r="P49" s="342"/>
    </row>
    <row r="50" spans="1:16" x14ac:dyDescent="0.25">
      <c r="A50" s="344">
        <v>4</v>
      </c>
      <c r="B50" s="346" t="s">
        <v>68</v>
      </c>
      <c r="C50" s="347" t="s">
        <v>240</v>
      </c>
      <c r="D50" s="344" t="s">
        <v>66</v>
      </c>
      <c r="E50" s="348">
        <v>5</v>
      </c>
      <c r="F50" s="221">
        <v>0.23100000000000001</v>
      </c>
      <c r="G50" s="221">
        <v>0.151</v>
      </c>
      <c r="H50" s="344" t="s">
        <v>40</v>
      </c>
      <c r="I50" s="344" t="s">
        <v>40</v>
      </c>
      <c r="J50" s="344" t="s">
        <v>40</v>
      </c>
      <c r="K50" s="344" t="s">
        <v>40</v>
      </c>
      <c r="L50" s="344" t="s">
        <v>40</v>
      </c>
      <c r="M50" s="344" t="s">
        <v>40</v>
      </c>
      <c r="N50" s="345">
        <f>F51+G51</f>
        <v>0.85056178999999998</v>
      </c>
      <c r="O50" s="342">
        <f>N50+N52</f>
        <v>7.7685617899999997</v>
      </c>
      <c r="P50" s="342">
        <f>O50*E50</f>
        <v>38.842808949999998</v>
      </c>
    </row>
    <row r="51" spans="1:16" x14ac:dyDescent="0.25">
      <c r="A51" s="344"/>
      <c r="B51" s="346"/>
      <c r="C51" s="347"/>
      <c r="D51" s="344"/>
      <c r="E51" s="348"/>
      <c r="F51" s="68">
        <f>F50*1.94067</f>
        <v>0.44829477000000001</v>
      </c>
      <c r="G51" s="68">
        <f>G50*2.66402</f>
        <v>0.40226701999999998</v>
      </c>
      <c r="H51" s="344"/>
      <c r="I51" s="344"/>
      <c r="J51" s="344"/>
      <c r="K51" s="344"/>
      <c r="L51" s="344"/>
      <c r="M51" s="344"/>
      <c r="N51" s="345"/>
      <c r="O51" s="342"/>
      <c r="P51" s="342"/>
    </row>
    <row r="52" spans="1:16" ht="45" x14ac:dyDescent="0.25">
      <c r="A52" s="19"/>
      <c r="B52" s="19"/>
      <c r="C52" s="20"/>
      <c r="D52" s="19"/>
      <c r="E52" s="19"/>
      <c r="F52" s="19"/>
      <c r="G52" s="19"/>
      <c r="H52" s="207" t="s">
        <v>69</v>
      </c>
      <c r="I52" s="219" t="s">
        <v>66</v>
      </c>
      <c r="J52" s="220">
        <v>1</v>
      </c>
      <c r="K52" s="220"/>
      <c r="L52" s="22">
        <v>6</v>
      </c>
      <c r="M52" s="57">
        <f>L52*J52*1.153</f>
        <v>6.9180000000000001</v>
      </c>
      <c r="N52" s="220">
        <f>M52</f>
        <v>6.9180000000000001</v>
      </c>
      <c r="O52" s="342"/>
      <c r="P52" s="342"/>
    </row>
    <row r="53" spans="1:16" x14ac:dyDescent="0.25">
      <c r="A53" s="501">
        <v>5</v>
      </c>
      <c r="B53" s="528" t="s">
        <v>70</v>
      </c>
      <c r="C53" s="504" t="s">
        <v>241</v>
      </c>
      <c r="D53" s="501" t="s">
        <v>71</v>
      </c>
      <c r="E53" s="526">
        <v>7.7</v>
      </c>
      <c r="F53" s="221">
        <v>0.19</v>
      </c>
      <c r="G53" s="221">
        <v>0.16200000000000001</v>
      </c>
      <c r="H53" s="501" t="s">
        <v>40</v>
      </c>
      <c r="I53" s="501" t="s">
        <v>40</v>
      </c>
      <c r="J53" s="501" t="s">
        <v>40</v>
      </c>
      <c r="K53" s="501" t="s">
        <v>40</v>
      </c>
      <c r="L53" s="501" t="s">
        <v>40</v>
      </c>
      <c r="M53" s="501" t="s">
        <v>40</v>
      </c>
      <c r="N53" s="506">
        <f>F54+G54</f>
        <v>0.80029854</v>
      </c>
      <c r="O53" s="508">
        <f>N53+N55</f>
        <v>1.49209854</v>
      </c>
      <c r="P53" s="508">
        <f>O53*E53</f>
        <v>11.489158758</v>
      </c>
    </row>
    <row r="54" spans="1:16" x14ac:dyDescent="0.25">
      <c r="A54" s="502"/>
      <c r="B54" s="529"/>
      <c r="C54" s="505"/>
      <c r="D54" s="502"/>
      <c r="E54" s="527"/>
      <c r="F54" s="68">
        <f>F53*1.94067</f>
        <v>0.36872729999999998</v>
      </c>
      <c r="G54" s="68">
        <f>G53*2.66402</f>
        <v>0.43157123999999997</v>
      </c>
      <c r="H54" s="502"/>
      <c r="I54" s="502"/>
      <c r="J54" s="502"/>
      <c r="K54" s="502"/>
      <c r="L54" s="502"/>
      <c r="M54" s="502"/>
      <c r="N54" s="507"/>
      <c r="O54" s="509"/>
      <c r="P54" s="509"/>
    </row>
    <row r="55" spans="1:16" ht="45" x14ac:dyDescent="0.25">
      <c r="A55" s="19"/>
      <c r="B55" s="19"/>
      <c r="C55" s="20"/>
      <c r="D55" s="19"/>
      <c r="E55" s="19"/>
      <c r="F55" s="19"/>
      <c r="G55" s="19"/>
      <c r="H55" s="207" t="s">
        <v>69</v>
      </c>
      <c r="I55" s="219" t="s">
        <v>71</v>
      </c>
      <c r="J55" s="220">
        <v>1</v>
      </c>
      <c r="K55" s="220"/>
      <c r="L55" s="22">
        <v>0.6</v>
      </c>
      <c r="M55" s="57">
        <f>L55*J55*1.153</f>
        <v>0.69179999999999997</v>
      </c>
      <c r="N55" s="220">
        <f>M55</f>
        <v>0.69179999999999997</v>
      </c>
      <c r="O55" s="510"/>
      <c r="P55" s="510"/>
    </row>
    <row r="56" spans="1:16" x14ac:dyDescent="0.25">
      <c r="A56" s="334">
        <v>6</v>
      </c>
      <c r="B56" s="707" t="s">
        <v>242</v>
      </c>
      <c r="C56" s="347" t="s">
        <v>276</v>
      </c>
      <c r="D56" s="343" t="s">
        <v>39</v>
      </c>
      <c r="E56" s="708">
        <v>0.09</v>
      </c>
      <c r="F56" s="709">
        <v>8.3699999999999992</v>
      </c>
      <c r="G56" s="709">
        <v>0.17</v>
      </c>
      <c r="H56" s="343" t="s">
        <v>40</v>
      </c>
      <c r="I56" s="343" t="s">
        <v>40</v>
      </c>
      <c r="J56" s="343" t="s">
        <v>40</v>
      </c>
      <c r="K56" s="343" t="s">
        <v>40</v>
      </c>
      <c r="L56" s="343"/>
      <c r="M56" s="343" t="s">
        <v>40</v>
      </c>
      <c r="N56" s="708">
        <f>F57+G57</f>
        <v>16.696291299999999</v>
      </c>
      <c r="O56" s="710">
        <f>N56+N58</f>
        <v>34.835685699999999</v>
      </c>
      <c r="P56" s="710">
        <f>O56*E56</f>
        <v>3.1352117129999999</v>
      </c>
    </row>
    <row r="57" spans="1:16" x14ac:dyDescent="0.25">
      <c r="A57" s="334"/>
      <c r="B57" s="707"/>
      <c r="C57" s="347"/>
      <c r="D57" s="343"/>
      <c r="E57" s="708"/>
      <c r="F57" s="68">
        <f>F56*1.94067</f>
        <v>16.243407899999998</v>
      </c>
      <c r="G57" s="68">
        <f>G56*2.66402</f>
        <v>0.45288339999999999</v>
      </c>
      <c r="H57" s="343"/>
      <c r="I57" s="343"/>
      <c r="J57" s="343"/>
      <c r="K57" s="343"/>
      <c r="L57" s="343"/>
      <c r="M57" s="343"/>
      <c r="N57" s="708"/>
      <c r="O57" s="710"/>
      <c r="P57" s="710"/>
    </row>
    <row r="58" spans="1:16" ht="18" x14ac:dyDescent="0.25">
      <c r="A58" s="711"/>
      <c r="B58" s="711"/>
      <c r="C58" s="712"/>
      <c r="D58" s="711"/>
      <c r="E58" s="711"/>
      <c r="F58" s="711"/>
      <c r="G58" s="711"/>
      <c r="H58" s="713" t="s">
        <v>244</v>
      </c>
      <c r="I58" s="224" t="s">
        <v>39</v>
      </c>
      <c r="J58" s="714">
        <v>1.03</v>
      </c>
      <c r="K58" s="714"/>
      <c r="L58" s="715">
        <v>12.56</v>
      </c>
      <c r="M58" s="716">
        <f>L58*J58*1.132</f>
        <v>14.644457600000001</v>
      </c>
      <c r="N58" s="717">
        <f>M58+M59+M60+M61</f>
        <v>18.1393944</v>
      </c>
      <c r="O58" s="710"/>
      <c r="P58" s="710"/>
    </row>
    <row r="59" spans="1:16" ht="15.75" x14ac:dyDescent="0.25">
      <c r="A59" s="711"/>
      <c r="B59" s="711"/>
      <c r="C59" s="712"/>
      <c r="D59" s="711"/>
      <c r="E59" s="711"/>
      <c r="F59" s="711"/>
      <c r="G59" s="711"/>
      <c r="H59" s="713" t="s">
        <v>245</v>
      </c>
      <c r="I59" s="224" t="s">
        <v>71</v>
      </c>
      <c r="J59" s="714">
        <v>10.6</v>
      </c>
      <c r="K59" s="714"/>
      <c r="L59" s="718">
        <v>0.2</v>
      </c>
      <c r="M59" s="716">
        <f>L59*J59*1.132</f>
        <v>2.3998399999999998</v>
      </c>
      <c r="N59" s="719"/>
      <c r="O59" s="710"/>
      <c r="P59" s="710"/>
    </row>
    <row r="60" spans="1:16" ht="15.75" x14ac:dyDescent="0.25">
      <c r="A60" s="711"/>
      <c r="B60" s="711"/>
      <c r="C60" s="712"/>
      <c r="D60" s="711"/>
      <c r="E60" s="711"/>
      <c r="F60" s="711"/>
      <c r="G60" s="711"/>
      <c r="H60" s="713" t="s">
        <v>246</v>
      </c>
      <c r="I60" s="224" t="s">
        <v>71</v>
      </c>
      <c r="J60" s="715">
        <v>1</v>
      </c>
      <c r="K60" s="714"/>
      <c r="L60" s="718">
        <v>0.40500000000000003</v>
      </c>
      <c r="M60" s="716">
        <f>L60*J60*1.132</f>
        <v>0.45845999999999998</v>
      </c>
      <c r="N60" s="719"/>
      <c r="O60" s="710"/>
      <c r="P60" s="710"/>
    </row>
    <row r="61" spans="1:16" ht="45" x14ac:dyDescent="0.25">
      <c r="A61" s="711"/>
      <c r="B61" s="711"/>
      <c r="C61" s="712"/>
      <c r="D61" s="711"/>
      <c r="E61" s="711"/>
      <c r="F61" s="711"/>
      <c r="G61" s="711"/>
      <c r="H61" s="224" t="s">
        <v>247</v>
      </c>
      <c r="I61" s="224" t="s">
        <v>72</v>
      </c>
      <c r="J61" s="718">
        <v>1.52</v>
      </c>
      <c r="K61" s="714"/>
      <c r="L61" s="718">
        <v>0.37</v>
      </c>
      <c r="M61" s="716">
        <f>L61*J61*1.132</f>
        <v>0.6366368</v>
      </c>
      <c r="N61" s="720"/>
      <c r="O61" s="710"/>
      <c r="P61" s="710"/>
    </row>
    <row r="62" spans="1:16" x14ac:dyDescent="0.25">
      <c r="A62" s="328">
        <v>7</v>
      </c>
      <c r="B62" s="329" t="s">
        <v>73</v>
      </c>
      <c r="C62" s="330" t="s">
        <v>248</v>
      </c>
      <c r="D62" s="343" t="s">
        <v>72</v>
      </c>
      <c r="E62" s="331">
        <v>6.5</v>
      </c>
      <c r="F62" s="225">
        <v>0.43</v>
      </c>
      <c r="G62" s="225">
        <v>0.11</v>
      </c>
      <c r="H62" s="328" t="s">
        <v>40</v>
      </c>
      <c r="I62" s="328" t="s">
        <v>40</v>
      </c>
      <c r="J62" s="328" t="s">
        <v>40</v>
      </c>
      <c r="K62" s="328" t="s">
        <v>40</v>
      </c>
      <c r="L62" s="328" t="s">
        <v>40</v>
      </c>
      <c r="M62" s="328" t="s">
        <v>40</v>
      </c>
      <c r="N62" s="336">
        <f>F63+G63</f>
        <v>1.1275302999999999</v>
      </c>
      <c r="O62" s="337">
        <f>N62+N64</f>
        <v>1.9346302999999998</v>
      </c>
      <c r="P62" s="337">
        <f>E62*O62</f>
        <v>12.575096949999999</v>
      </c>
    </row>
    <row r="63" spans="1:16" x14ac:dyDescent="0.25">
      <c r="A63" s="328"/>
      <c r="B63" s="329"/>
      <c r="C63" s="330"/>
      <c r="D63" s="343"/>
      <c r="E63" s="331"/>
      <c r="F63" s="68">
        <f>F62*1.94067</f>
        <v>0.83448809999999995</v>
      </c>
      <c r="G63" s="68">
        <f>G62*2.66402</f>
        <v>0.29304219999999997</v>
      </c>
      <c r="H63" s="328"/>
      <c r="I63" s="328"/>
      <c r="J63" s="328"/>
      <c r="K63" s="328"/>
      <c r="L63" s="328"/>
      <c r="M63" s="328"/>
      <c r="N63" s="336"/>
      <c r="O63" s="338"/>
      <c r="P63" s="338"/>
    </row>
    <row r="64" spans="1:16" ht="30" x14ac:dyDescent="0.25">
      <c r="A64" s="222"/>
      <c r="B64" s="222"/>
      <c r="C64" s="223"/>
      <c r="D64" s="222"/>
      <c r="E64" s="225"/>
      <c r="F64" s="17"/>
      <c r="G64" s="17"/>
      <c r="H64" s="222" t="s">
        <v>74</v>
      </c>
      <c r="I64" s="222" t="s">
        <v>71</v>
      </c>
      <c r="J64" s="225">
        <v>0.5</v>
      </c>
      <c r="K64" s="222"/>
      <c r="L64" s="18">
        <v>1.4</v>
      </c>
      <c r="M64" s="65">
        <f>L64*J64*1.153</f>
        <v>0.80709999999999993</v>
      </c>
      <c r="N64" s="226">
        <f>M64</f>
        <v>0.80709999999999993</v>
      </c>
      <c r="O64" s="338"/>
      <c r="P64" s="338"/>
    </row>
    <row r="65" spans="1:16" x14ac:dyDescent="0.25">
      <c r="A65" s="328">
        <v>8</v>
      </c>
      <c r="B65" s="329" t="s">
        <v>75</v>
      </c>
      <c r="C65" s="330" t="s">
        <v>76</v>
      </c>
      <c r="D65" s="328" t="s">
        <v>62</v>
      </c>
      <c r="E65" s="331">
        <v>631</v>
      </c>
      <c r="F65" s="225">
        <f>0.06/2</f>
        <v>0.03</v>
      </c>
      <c r="G65" s="225">
        <f>0.05/2</f>
        <v>2.5000000000000001E-2</v>
      </c>
      <c r="H65" s="328" t="s">
        <v>40</v>
      </c>
      <c r="I65" s="328" t="s">
        <v>40</v>
      </c>
      <c r="J65" s="328" t="s">
        <v>40</v>
      </c>
      <c r="K65" s="328" t="s">
        <v>40</v>
      </c>
      <c r="L65" s="328" t="s">
        <v>40</v>
      </c>
      <c r="M65" s="328" t="s">
        <v>40</v>
      </c>
      <c r="N65" s="336">
        <f>F66+G66</f>
        <v>0.12482059999999999</v>
      </c>
      <c r="O65" s="337">
        <f>N65+N67</f>
        <v>0.18304709999999999</v>
      </c>
      <c r="P65" s="337">
        <f>E65*O65</f>
        <v>115.50272009999999</v>
      </c>
    </row>
    <row r="66" spans="1:16" x14ac:dyDescent="0.25">
      <c r="A66" s="328"/>
      <c r="B66" s="329"/>
      <c r="C66" s="330"/>
      <c r="D66" s="328"/>
      <c r="E66" s="331"/>
      <c r="F66" s="68">
        <f>F65*1.94067</f>
        <v>5.8220099999999997E-2</v>
      </c>
      <c r="G66" s="68">
        <f>G65*2.66402</f>
        <v>6.6600499999999993E-2</v>
      </c>
      <c r="H66" s="328"/>
      <c r="I66" s="328"/>
      <c r="J66" s="328"/>
      <c r="K66" s="328"/>
      <c r="L66" s="328"/>
      <c r="M66" s="328"/>
      <c r="N66" s="336"/>
      <c r="O66" s="338"/>
      <c r="P66" s="338"/>
    </row>
    <row r="67" spans="1:16" ht="30" x14ac:dyDescent="0.25">
      <c r="A67" s="222"/>
      <c r="B67" s="222"/>
      <c r="C67" s="223"/>
      <c r="D67" s="222"/>
      <c r="E67" s="225"/>
      <c r="F67" s="17"/>
      <c r="G67" s="17"/>
      <c r="H67" s="222" t="s">
        <v>77</v>
      </c>
      <c r="I67" s="222" t="s">
        <v>62</v>
      </c>
      <c r="J67" s="225">
        <v>1.01</v>
      </c>
      <c r="K67" s="222"/>
      <c r="L67" s="18">
        <v>0.05</v>
      </c>
      <c r="M67" s="65">
        <f>L67*J67*1.153</f>
        <v>5.8226500000000007E-2</v>
      </c>
      <c r="N67" s="226">
        <f>M67</f>
        <v>5.8226500000000007E-2</v>
      </c>
      <c r="O67" s="338"/>
      <c r="P67" s="338"/>
    </row>
    <row r="68" spans="1:16" x14ac:dyDescent="0.25">
      <c r="A68" s="334">
        <v>9</v>
      </c>
      <c r="B68" s="339" t="s">
        <v>78</v>
      </c>
      <c r="C68" s="340" t="s">
        <v>79</v>
      </c>
      <c r="D68" s="334" t="s">
        <v>80</v>
      </c>
      <c r="E68" s="341">
        <v>0.63100000000000001</v>
      </c>
      <c r="F68" s="215">
        <v>29.8</v>
      </c>
      <c r="G68" s="23">
        <v>0</v>
      </c>
      <c r="H68" s="334" t="s">
        <v>40</v>
      </c>
      <c r="I68" s="334" t="s">
        <v>40</v>
      </c>
      <c r="J68" s="334" t="s">
        <v>40</v>
      </c>
      <c r="K68" s="334" t="s">
        <v>40</v>
      </c>
      <c r="L68" s="334" t="s">
        <v>40</v>
      </c>
      <c r="M68" s="334" t="s">
        <v>40</v>
      </c>
      <c r="N68" s="335">
        <f>F69+G69</f>
        <v>57.831966000000001</v>
      </c>
      <c r="O68" s="332">
        <f>N68+N70</f>
        <v>74.631176000000011</v>
      </c>
      <c r="P68" s="332">
        <f>O68*E68</f>
        <v>47.092272056000006</v>
      </c>
    </row>
    <row r="69" spans="1:16" x14ac:dyDescent="0.25">
      <c r="A69" s="334"/>
      <c r="B69" s="339"/>
      <c r="C69" s="340"/>
      <c r="D69" s="334"/>
      <c r="E69" s="341"/>
      <c r="F69" s="68">
        <f>F68*1.94067</f>
        <v>57.831966000000001</v>
      </c>
      <c r="G69" s="68">
        <f>G68*2.66402</f>
        <v>0</v>
      </c>
      <c r="H69" s="334"/>
      <c r="I69" s="334"/>
      <c r="J69" s="334"/>
      <c r="K69" s="334"/>
      <c r="L69" s="334"/>
      <c r="M69" s="334"/>
      <c r="N69" s="335"/>
      <c r="O69" s="332"/>
      <c r="P69" s="332"/>
    </row>
    <row r="70" spans="1:16" ht="18" x14ac:dyDescent="0.25">
      <c r="A70" s="24"/>
      <c r="B70" s="24"/>
      <c r="C70" s="25"/>
      <c r="D70" s="24"/>
      <c r="E70" s="24"/>
      <c r="F70" s="24"/>
      <c r="G70" s="24"/>
      <c r="H70" s="207" t="s">
        <v>81</v>
      </c>
      <c r="I70" s="207" t="s">
        <v>39</v>
      </c>
      <c r="J70" s="26">
        <v>94</v>
      </c>
      <c r="K70" s="227"/>
      <c r="L70" s="27">
        <v>0.155</v>
      </c>
      <c r="M70" s="65">
        <f>L70*J70*1.153</f>
        <v>16.799210000000002</v>
      </c>
      <c r="N70" s="227">
        <f>M70</f>
        <v>16.799210000000002</v>
      </c>
      <c r="O70" s="332"/>
      <c r="P70" s="332"/>
    </row>
    <row r="71" spans="1:16" x14ac:dyDescent="0.25">
      <c r="A71" s="61"/>
      <c r="B71" s="61"/>
      <c r="C71" s="66" t="s">
        <v>13</v>
      </c>
      <c r="D71" s="70" t="s">
        <v>82</v>
      </c>
      <c r="E71" s="61"/>
      <c r="F71" s="61"/>
      <c r="G71" s="61"/>
      <c r="H71" s="61"/>
      <c r="I71" s="61"/>
      <c r="J71" s="222"/>
      <c r="K71" s="222"/>
      <c r="L71" s="222"/>
      <c r="M71" s="222"/>
      <c r="N71" s="222"/>
      <c r="O71" s="222"/>
      <c r="P71" s="71">
        <f>SUM(P13:P70)</f>
        <v>5405.1870720350207</v>
      </c>
    </row>
    <row r="72" spans="1:16" x14ac:dyDescent="0.25">
      <c r="A72" s="61"/>
      <c r="B72" s="61"/>
      <c r="C72" s="66" t="s">
        <v>83</v>
      </c>
      <c r="D72" s="70" t="s">
        <v>82</v>
      </c>
      <c r="E72" s="61"/>
      <c r="F72" s="61"/>
      <c r="G72" s="61"/>
      <c r="H72" s="61"/>
      <c r="I72" s="61"/>
      <c r="J72" s="222"/>
      <c r="K72" s="222"/>
      <c r="L72" s="222"/>
      <c r="M72" s="222"/>
      <c r="N72" s="222"/>
      <c r="O72" s="222"/>
      <c r="P72" s="71">
        <f>P71*13.3/100</f>
        <v>718.88988058065775</v>
      </c>
    </row>
    <row r="73" spans="1:16" x14ac:dyDescent="0.25">
      <c r="A73" s="61"/>
      <c r="B73" s="61"/>
      <c r="C73" s="66" t="s">
        <v>13</v>
      </c>
      <c r="D73" s="70" t="s">
        <v>82</v>
      </c>
      <c r="E73" s="61"/>
      <c r="F73" s="61"/>
      <c r="G73" s="61"/>
      <c r="H73" s="61"/>
      <c r="I73" s="61"/>
      <c r="J73" s="222"/>
      <c r="K73" s="222"/>
      <c r="L73" s="222"/>
      <c r="M73" s="222"/>
      <c r="N73" s="222"/>
      <c r="O73" s="222"/>
      <c r="P73" s="71">
        <f>P71+P72</f>
        <v>6124.0769526156782</v>
      </c>
    </row>
    <row r="74" spans="1:16" x14ac:dyDescent="0.25">
      <c r="A74" s="61"/>
      <c r="B74" s="61"/>
      <c r="C74" s="66" t="s">
        <v>84</v>
      </c>
      <c r="D74" s="70" t="s">
        <v>82</v>
      </c>
      <c r="E74" s="61"/>
      <c r="F74" s="61"/>
      <c r="G74" s="61"/>
      <c r="H74" s="61"/>
      <c r="I74" s="61"/>
      <c r="J74" s="222"/>
      <c r="K74" s="222"/>
      <c r="L74" s="222"/>
      <c r="M74" s="222"/>
      <c r="N74" s="222"/>
      <c r="O74" s="222"/>
      <c r="P74" s="71">
        <f>P73*11/100</f>
        <v>673.64846478772461</v>
      </c>
    </row>
    <row r="75" spans="1:16" x14ac:dyDescent="0.25">
      <c r="A75" s="61"/>
      <c r="B75" s="61"/>
      <c r="C75" s="66" t="s">
        <v>13</v>
      </c>
      <c r="D75" s="70" t="s">
        <v>82</v>
      </c>
      <c r="E75" s="61"/>
      <c r="F75" s="61"/>
      <c r="G75" s="61"/>
      <c r="H75" s="61"/>
      <c r="I75" s="61"/>
      <c r="J75" s="222"/>
      <c r="K75" s="222"/>
      <c r="L75" s="222"/>
      <c r="M75" s="222"/>
      <c r="N75" s="222"/>
      <c r="O75" s="222"/>
      <c r="P75" s="71">
        <f>SUM(P73:P74)</f>
        <v>6797.7254174034024</v>
      </c>
    </row>
    <row r="76" spans="1:16" ht="15.75" x14ac:dyDescent="0.25">
      <c r="A76" s="128"/>
      <c r="B76" s="129"/>
      <c r="C76" s="130"/>
      <c r="D76" s="129"/>
      <c r="E76" s="128"/>
      <c r="F76" s="128"/>
      <c r="G76" s="128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 x14ac:dyDescent="0.25">
      <c r="A77" s="333" t="s">
        <v>155</v>
      </c>
      <c r="B77" s="333"/>
      <c r="C77" s="333"/>
      <c r="D77" s="333"/>
      <c r="E77" s="333"/>
      <c r="F77" s="333"/>
      <c r="G77" s="333"/>
      <c r="H77" s="333"/>
      <c r="I77" s="333"/>
      <c r="J77" s="333"/>
      <c r="K77" s="333"/>
      <c r="L77" s="333"/>
      <c r="M77" s="333"/>
      <c r="N77" s="333"/>
      <c r="O77" s="333"/>
      <c r="P77" s="333"/>
    </row>
  </sheetData>
  <mergeCells count="336">
    <mergeCell ref="O68:O70"/>
    <mergeCell ref="P68:P70"/>
    <mergeCell ref="A77:P77"/>
    <mergeCell ref="I68:I69"/>
    <mergeCell ref="J68:J69"/>
    <mergeCell ref="K68:K69"/>
    <mergeCell ref="L68:L69"/>
    <mergeCell ref="M68:M69"/>
    <mergeCell ref="N68:N69"/>
    <mergeCell ref="A68:A69"/>
    <mergeCell ref="B68:B69"/>
    <mergeCell ref="C68:C69"/>
    <mergeCell ref="D68:D69"/>
    <mergeCell ref="E68:E69"/>
    <mergeCell ref="H68:H69"/>
    <mergeCell ref="K65:K66"/>
    <mergeCell ref="L65:L66"/>
    <mergeCell ref="M65:M66"/>
    <mergeCell ref="N65:N66"/>
    <mergeCell ref="O65:O67"/>
    <mergeCell ref="P65:P67"/>
    <mergeCell ref="O62:O64"/>
    <mergeCell ref="P62:P64"/>
    <mergeCell ref="A65:A66"/>
    <mergeCell ref="B65:B66"/>
    <mergeCell ref="C65:C66"/>
    <mergeCell ref="D65:D66"/>
    <mergeCell ref="E65:E66"/>
    <mergeCell ref="H65:H66"/>
    <mergeCell ref="I65:I66"/>
    <mergeCell ref="J65:J66"/>
    <mergeCell ref="I62:I63"/>
    <mergeCell ref="J62:J63"/>
    <mergeCell ref="K62:K63"/>
    <mergeCell ref="L62:L63"/>
    <mergeCell ref="M62:M63"/>
    <mergeCell ref="N62:N63"/>
    <mergeCell ref="A62:A63"/>
    <mergeCell ref="B62:B63"/>
    <mergeCell ref="C62:C63"/>
    <mergeCell ref="D62:D63"/>
    <mergeCell ref="E62:E63"/>
    <mergeCell ref="H62:H63"/>
    <mergeCell ref="K56:K57"/>
    <mergeCell ref="L56:L57"/>
    <mergeCell ref="M56:M57"/>
    <mergeCell ref="N56:N57"/>
    <mergeCell ref="O56:O61"/>
    <mergeCell ref="P56:P61"/>
    <mergeCell ref="N58:N61"/>
    <mergeCell ref="O53:O55"/>
    <mergeCell ref="P53:P55"/>
    <mergeCell ref="A56:A57"/>
    <mergeCell ref="B56:B57"/>
    <mergeCell ref="C56:C57"/>
    <mergeCell ref="D56:D57"/>
    <mergeCell ref="E56:E57"/>
    <mergeCell ref="H56:H57"/>
    <mergeCell ref="I56:I57"/>
    <mergeCell ref="J56:J57"/>
    <mergeCell ref="I53:I54"/>
    <mergeCell ref="J53:J54"/>
    <mergeCell ref="K53:K54"/>
    <mergeCell ref="L53:L54"/>
    <mergeCell ref="M53:M54"/>
    <mergeCell ref="N53:N54"/>
    <mergeCell ref="A53:A54"/>
    <mergeCell ref="B53:B54"/>
    <mergeCell ref="C53:C54"/>
    <mergeCell ref="D53:D54"/>
    <mergeCell ref="E53:E54"/>
    <mergeCell ref="H53:H54"/>
    <mergeCell ref="K50:K51"/>
    <mergeCell ref="L50:L51"/>
    <mergeCell ref="M50:M51"/>
    <mergeCell ref="N50:N51"/>
    <mergeCell ref="O50:O52"/>
    <mergeCell ref="P50:P52"/>
    <mergeCell ref="O47:O49"/>
    <mergeCell ref="P47:P49"/>
    <mergeCell ref="A50:A51"/>
    <mergeCell ref="B50:B51"/>
    <mergeCell ref="C50:C51"/>
    <mergeCell ref="D50:D51"/>
    <mergeCell ref="E50:E51"/>
    <mergeCell ref="H50:H51"/>
    <mergeCell ref="I50:I51"/>
    <mergeCell ref="J50:J51"/>
    <mergeCell ref="I47:I48"/>
    <mergeCell ref="J47:J48"/>
    <mergeCell ref="K47:K48"/>
    <mergeCell ref="L47:L48"/>
    <mergeCell ref="M47:M48"/>
    <mergeCell ref="N47:N48"/>
    <mergeCell ref="A47:A48"/>
    <mergeCell ref="B47:B48"/>
    <mergeCell ref="C47:C48"/>
    <mergeCell ref="D47:D48"/>
    <mergeCell ref="E47:E48"/>
    <mergeCell ref="H47:H48"/>
    <mergeCell ref="K44:K45"/>
    <mergeCell ref="L44:L45"/>
    <mergeCell ref="M44:M45"/>
    <mergeCell ref="N44:N45"/>
    <mergeCell ref="O44:O46"/>
    <mergeCell ref="P44:P46"/>
    <mergeCell ref="O41:O43"/>
    <mergeCell ref="P41:P43"/>
    <mergeCell ref="A44:A45"/>
    <mergeCell ref="B44:B45"/>
    <mergeCell ref="C44:C45"/>
    <mergeCell ref="D44:D45"/>
    <mergeCell ref="E44:E45"/>
    <mergeCell ref="H44:H45"/>
    <mergeCell ref="I44:I45"/>
    <mergeCell ref="J44:J45"/>
    <mergeCell ref="I41:I42"/>
    <mergeCell ref="J41:J42"/>
    <mergeCell ref="K41:K42"/>
    <mergeCell ref="L41:L42"/>
    <mergeCell ref="M41:M42"/>
    <mergeCell ref="N41:N42"/>
    <mergeCell ref="N38:N39"/>
    <mergeCell ref="O38:O39"/>
    <mergeCell ref="P38:P39"/>
    <mergeCell ref="A40:E40"/>
    <mergeCell ref="A41:A42"/>
    <mergeCell ref="B41:B42"/>
    <mergeCell ref="C41:C42"/>
    <mergeCell ref="D41:D42"/>
    <mergeCell ref="E41:E42"/>
    <mergeCell ref="H41:H42"/>
    <mergeCell ref="H38:H39"/>
    <mergeCell ref="I38:I39"/>
    <mergeCell ref="J38:J39"/>
    <mergeCell ref="K38:K39"/>
    <mergeCell ref="L38:L39"/>
    <mergeCell ref="M38:M39"/>
    <mergeCell ref="L36:L37"/>
    <mergeCell ref="M36:M37"/>
    <mergeCell ref="N36:N37"/>
    <mergeCell ref="O36:O37"/>
    <mergeCell ref="P36:P37"/>
    <mergeCell ref="A38:A39"/>
    <mergeCell ref="B38:B39"/>
    <mergeCell ref="C38:C39"/>
    <mergeCell ref="D38:D39"/>
    <mergeCell ref="E38:E39"/>
    <mergeCell ref="P34:P35"/>
    <mergeCell ref="A36:A37"/>
    <mergeCell ref="B36:B37"/>
    <mergeCell ref="C36:C37"/>
    <mergeCell ref="D36:D37"/>
    <mergeCell ref="E36:E37"/>
    <mergeCell ref="H36:H37"/>
    <mergeCell ref="I36:I37"/>
    <mergeCell ref="J36:J37"/>
    <mergeCell ref="K36:K37"/>
    <mergeCell ref="J34:J35"/>
    <mergeCell ref="K34:K35"/>
    <mergeCell ref="L34:L35"/>
    <mergeCell ref="M34:M35"/>
    <mergeCell ref="N34:N35"/>
    <mergeCell ref="O34:O35"/>
    <mergeCell ref="N32:N33"/>
    <mergeCell ref="O32:O33"/>
    <mergeCell ref="P32:P33"/>
    <mergeCell ref="A34:A35"/>
    <mergeCell ref="B34:B35"/>
    <mergeCell ref="C34:C35"/>
    <mergeCell ref="D34:D35"/>
    <mergeCell ref="E34:E35"/>
    <mergeCell ref="H34:H35"/>
    <mergeCell ref="I34:I35"/>
    <mergeCell ref="H32:H33"/>
    <mergeCell ref="I32:I33"/>
    <mergeCell ref="J32:J33"/>
    <mergeCell ref="K32:K33"/>
    <mergeCell ref="L32:L33"/>
    <mergeCell ref="M32:M33"/>
    <mergeCell ref="L30:L31"/>
    <mergeCell ref="M30:M31"/>
    <mergeCell ref="N30:N31"/>
    <mergeCell ref="O30:O31"/>
    <mergeCell ref="P30:P31"/>
    <mergeCell ref="A32:A33"/>
    <mergeCell ref="B32:B33"/>
    <mergeCell ref="C32:C33"/>
    <mergeCell ref="D32:D33"/>
    <mergeCell ref="E32:E33"/>
    <mergeCell ref="P28:P29"/>
    <mergeCell ref="A30:A31"/>
    <mergeCell ref="B30:B31"/>
    <mergeCell ref="C30:C31"/>
    <mergeCell ref="D30:D31"/>
    <mergeCell ref="E30:E31"/>
    <mergeCell ref="H30:H31"/>
    <mergeCell ref="I30:I31"/>
    <mergeCell ref="J30:J31"/>
    <mergeCell ref="K30:K31"/>
    <mergeCell ref="J28:J29"/>
    <mergeCell ref="K28:K29"/>
    <mergeCell ref="L28:L29"/>
    <mergeCell ref="M28:M29"/>
    <mergeCell ref="N28:N29"/>
    <mergeCell ref="O28:O29"/>
    <mergeCell ref="N26:N27"/>
    <mergeCell ref="O26:O27"/>
    <mergeCell ref="P26:P27"/>
    <mergeCell ref="A28:A29"/>
    <mergeCell ref="B28:B29"/>
    <mergeCell ref="C28:C29"/>
    <mergeCell ref="D28:D29"/>
    <mergeCell ref="E28:E29"/>
    <mergeCell ref="H28:H29"/>
    <mergeCell ref="I28:I29"/>
    <mergeCell ref="H26:H27"/>
    <mergeCell ref="I26:I27"/>
    <mergeCell ref="J26:J27"/>
    <mergeCell ref="K26:K27"/>
    <mergeCell ref="L26:L27"/>
    <mergeCell ref="M26:M27"/>
    <mergeCell ref="L24:L25"/>
    <mergeCell ref="M24:M25"/>
    <mergeCell ref="N24:N25"/>
    <mergeCell ref="O24:O25"/>
    <mergeCell ref="P24:P25"/>
    <mergeCell ref="A26:A27"/>
    <mergeCell ref="B26:B27"/>
    <mergeCell ref="C26:C27"/>
    <mergeCell ref="D26:D27"/>
    <mergeCell ref="E26:E27"/>
    <mergeCell ref="P22:P23"/>
    <mergeCell ref="A24:A25"/>
    <mergeCell ref="B24:B25"/>
    <mergeCell ref="C24:C25"/>
    <mergeCell ref="D24:D25"/>
    <mergeCell ref="E24:E25"/>
    <mergeCell ref="H24:H25"/>
    <mergeCell ref="I24:I25"/>
    <mergeCell ref="J24:J25"/>
    <mergeCell ref="K24:K25"/>
    <mergeCell ref="J22:J23"/>
    <mergeCell ref="K22:K23"/>
    <mergeCell ref="L22:L23"/>
    <mergeCell ref="M22:M23"/>
    <mergeCell ref="N22:N23"/>
    <mergeCell ref="O22:O23"/>
    <mergeCell ref="N20:N21"/>
    <mergeCell ref="O20:O21"/>
    <mergeCell ref="P20:P21"/>
    <mergeCell ref="A22:A23"/>
    <mergeCell ref="B22:B23"/>
    <mergeCell ref="C22:C23"/>
    <mergeCell ref="D22:D23"/>
    <mergeCell ref="E22:E23"/>
    <mergeCell ref="H22:H23"/>
    <mergeCell ref="I22:I23"/>
    <mergeCell ref="H20:H21"/>
    <mergeCell ref="I20:I21"/>
    <mergeCell ref="J20:J21"/>
    <mergeCell ref="K20:K21"/>
    <mergeCell ref="L20:L21"/>
    <mergeCell ref="M20:M21"/>
    <mergeCell ref="L18:L19"/>
    <mergeCell ref="M18:M19"/>
    <mergeCell ref="N18:N19"/>
    <mergeCell ref="O18:O19"/>
    <mergeCell ref="P18:P19"/>
    <mergeCell ref="A20:A21"/>
    <mergeCell ref="B20:B21"/>
    <mergeCell ref="C20:C21"/>
    <mergeCell ref="D20:D21"/>
    <mergeCell ref="E20:E21"/>
    <mergeCell ref="P16:P17"/>
    <mergeCell ref="A18:A19"/>
    <mergeCell ref="B18:B19"/>
    <mergeCell ref="C18:C19"/>
    <mergeCell ref="D18:D19"/>
    <mergeCell ref="E18:E19"/>
    <mergeCell ref="H18:H19"/>
    <mergeCell ref="I18:I19"/>
    <mergeCell ref="J18:J19"/>
    <mergeCell ref="K18:K19"/>
    <mergeCell ref="J16:J17"/>
    <mergeCell ref="K16:K17"/>
    <mergeCell ref="L16:L17"/>
    <mergeCell ref="M16:M17"/>
    <mergeCell ref="N16:N17"/>
    <mergeCell ref="O16:O17"/>
    <mergeCell ref="N14:N15"/>
    <mergeCell ref="O14:O15"/>
    <mergeCell ref="P14:P15"/>
    <mergeCell ref="A16:A17"/>
    <mergeCell ref="B16:B17"/>
    <mergeCell ref="C16:C17"/>
    <mergeCell ref="D16:D17"/>
    <mergeCell ref="E16:E17"/>
    <mergeCell ref="H16:H17"/>
    <mergeCell ref="I16:I17"/>
    <mergeCell ref="H14:H15"/>
    <mergeCell ref="I14:I15"/>
    <mergeCell ref="J14:J15"/>
    <mergeCell ref="K14:K15"/>
    <mergeCell ref="L14:L15"/>
    <mergeCell ref="M14:M15"/>
    <mergeCell ref="H10:M10"/>
    <mergeCell ref="N10:N11"/>
    <mergeCell ref="O10:O11"/>
    <mergeCell ref="P10:P11"/>
    <mergeCell ref="A13:E13"/>
    <mergeCell ref="A14:A15"/>
    <mergeCell ref="B14:B15"/>
    <mergeCell ref="C14:C15"/>
    <mergeCell ref="D14:D15"/>
    <mergeCell ref="E14:E15"/>
    <mergeCell ref="H9:L9"/>
    <mergeCell ref="M9:N9"/>
    <mergeCell ref="O9:P9"/>
    <mergeCell ref="A10:A11"/>
    <mergeCell ref="B10:B11"/>
    <mergeCell ref="C10:C11"/>
    <mergeCell ref="D10:D11"/>
    <mergeCell ref="E10:E11"/>
    <mergeCell ref="F10:F11"/>
    <mergeCell ref="G10:G11"/>
    <mergeCell ref="A3:P3"/>
    <mergeCell ref="A5:P5"/>
    <mergeCell ref="A6:P6"/>
    <mergeCell ref="A7:P7"/>
    <mergeCell ref="A8:C9"/>
    <mergeCell ref="D8:F8"/>
    <mergeCell ref="J8:L8"/>
    <mergeCell ref="M8:N8"/>
    <mergeCell ref="O8:P8"/>
    <mergeCell ref="D9:F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7"/>
  <sheetViews>
    <sheetView workbookViewId="0">
      <selection activeCell="A4" sqref="A4:H4"/>
    </sheetView>
  </sheetViews>
  <sheetFormatPr defaultRowHeight="15" x14ac:dyDescent="0.25"/>
  <cols>
    <col min="2" max="2" width="25.42578125" customWidth="1"/>
    <col min="3" max="3" width="22.5703125" customWidth="1"/>
    <col min="4" max="4" width="18" customWidth="1"/>
    <col min="5" max="5" width="18.42578125" customWidth="1"/>
    <col min="6" max="6" width="16.28515625" customWidth="1"/>
    <col min="7" max="7" width="15.85546875" customWidth="1"/>
    <col min="8" max="8" width="17.85546875" customWidth="1"/>
  </cols>
  <sheetData>
    <row r="3" spans="1:9" x14ac:dyDescent="0.25">
      <c r="A3" s="437" t="s">
        <v>0</v>
      </c>
      <c r="B3" s="438"/>
      <c r="C3" s="438"/>
      <c r="D3" s="438"/>
      <c r="E3" s="438"/>
      <c r="F3" s="438"/>
      <c r="G3" s="438"/>
      <c r="H3" s="438"/>
      <c r="I3" s="721"/>
    </row>
    <row r="4" spans="1:9" ht="87" customHeight="1" x14ac:dyDescent="0.25">
      <c r="A4" s="439" t="s">
        <v>281</v>
      </c>
      <c r="B4" s="439"/>
      <c r="C4" s="439"/>
      <c r="D4" s="439"/>
      <c r="E4" s="439"/>
      <c r="F4" s="439"/>
      <c r="G4" s="439"/>
      <c r="H4" s="439"/>
      <c r="I4" s="722"/>
    </row>
    <row r="5" spans="1:9" x14ac:dyDescent="0.25">
      <c r="A5" s="229"/>
      <c r="B5" s="439" t="s">
        <v>1</v>
      </c>
      <c r="C5" s="439"/>
      <c r="D5" s="439"/>
      <c r="E5" s="439"/>
      <c r="F5" s="439"/>
      <c r="G5" s="439"/>
      <c r="H5" s="229"/>
      <c r="I5" s="722"/>
    </row>
    <row r="6" spans="1:9" ht="15.75" x14ac:dyDescent="0.25">
      <c r="A6" s="440" t="s">
        <v>2</v>
      </c>
      <c r="B6" s="441"/>
      <c r="C6" s="441"/>
      <c r="D6" s="442" t="s">
        <v>3</v>
      </c>
      <c r="E6" s="443"/>
      <c r="F6" s="1">
        <f>H16</f>
        <v>20339.7</v>
      </c>
      <c r="G6" s="440" t="s">
        <v>4</v>
      </c>
      <c r="H6" s="441"/>
      <c r="I6" s="177"/>
    </row>
    <row r="7" spans="1:9" x14ac:dyDescent="0.25">
      <c r="A7" s="427" t="s">
        <v>5</v>
      </c>
      <c r="B7" s="429" t="s">
        <v>6</v>
      </c>
      <c r="C7" s="427" t="s">
        <v>7</v>
      </c>
      <c r="D7" s="431" t="s">
        <v>8</v>
      </c>
      <c r="E7" s="432"/>
      <c r="F7" s="432"/>
      <c r="G7" s="432"/>
      <c r="H7" s="433"/>
      <c r="I7" s="723"/>
    </row>
    <row r="8" spans="1:9" ht="75" x14ac:dyDescent="0.25">
      <c r="A8" s="428"/>
      <c r="B8" s="430"/>
      <c r="C8" s="428"/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723"/>
    </row>
    <row r="9" spans="1:9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723"/>
    </row>
    <row r="10" spans="1:9" x14ac:dyDescent="0.25">
      <c r="A10" s="422">
        <v>1</v>
      </c>
      <c r="B10" s="434" t="s">
        <v>277</v>
      </c>
      <c r="C10" s="435" t="s">
        <v>275</v>
      </c>
      <c r="D10" s="424">
        <v>6797.7</v>
      </c>
      <c r="E10" s="422" t="s">
        <v>14</v>
      </c>
      <c r="F10" s="424"/>
      <c r="G10" s="422" t="s">
        <v>14</v>
      </c>
      <c r="H10" s="424">
        <v>6797.7</v>
      </c>
      <c r="I10" s="724"/>
    </row>
    <row r="11" spans="1:9" ht="15.75" x14ac:dyDescent="0.25">
      <c r="A11" s="423"/>
      <c r="B11" s="423"/>
      <c r="C11" s="436"/>
      <c r="D11" s="425"/>
      <c r="E11" s="423"/>
      <c r="F11" s="425"/>
      <c r="G11" s="423"/>
      <c r="H11" s="425"/>
      <c r="I11" s="179"/>
    </row>
    <row r="12" spans="1:9" x14ac:dyDescent="0.25">
      <c r="A12" s="422">
        <v>2</v>
      </c>
      <c r="B12" s="434" t="s">
        <v>278</v>
      </c>
      <c r="C12" s="435" t="s">
        <v>279</v>
      </c>
      <c r="D12" s="424">
        <v>310.5</v>
      </c>
      <c r="E12" s="422" t="s">
        <v>14</v>
      </c>
      <c r="F12" s="424"/>
      <c r="G12" s="422" t="s">
        <v>14</v>
      </c>
      <c r="H12" s="424">
        <v>310.5</v>
      </c>
      <c r="I12" s="724"/>
    </row>
    <row r="13" spans="1:9" ht="15.75" x14ac:dyDescent="0.25">
      <c r="A13" s="423"/>
      <c r="B13" s="423"/>
      <c r="C13" s="436"/>
      <c r="D13" s="425"/>
      <c r="E13" s="423"/>
      <c r="F13" s="425"/>
      <c r="G13" s="423"/>
      <c r="H13" s="425"/>
      <c r="I13" s="179"/>
    </row>
    <row r="14" spans="1:9" x14ac:dyDescent="0.25">
      <c r="A14" s="422">
        <v>3</v>
      </c>
      <c r="B14" s="434" t="s">
        <v>280</v>
      </c>
      <c r="C14" s="435" t="s">
        <v>233</v>
      </c>
      <c r="D14" s="424">
        <v>13231.5</v>
      </c>
      <c r="E14" s="422" t="s">
        <v>14</v>
      </c>
      <c r="F14" s="424"/>
      <c r="G14" s="422" t="s">
        <v>14</v>
      </c>
      <c r="H14" s="424">
        <v>13231.5</v>
      </c>
      <c r="I14" s="724"/>
    </row>
    <row r="15" spans="1:9" ht="15.75" x14ac:dyDescent="0.25">
      <c r="A15" s="423"/>
      <c r="B15" s="423"/>
      <c r="C15" s="436"/>
      <c r="D15" s="425"/>
      <c r="E15" s="423"/>
      <c r="F15" s="425"/>
      <c r="G15" s="423"/>
      <c r="H15" s="425"/>
      <c r="I15" s="179"/>
    </row>
    <row r="16" spans="1:9" ht="15.75" x14ac:dyDescent="0.25">
      <c r="A16" s="4"/>
      <c r="B16" s="4"/>
      <c r="C16" s="5" t="s">
        <v>13</v>
      </c>
      <c r="D16" s="6">
        <f>SUM(D10:D15)</f>
        <v>20339.7</v>
      </c>
      <c r="E16" s="6">
        <f>SUM(E10:E15)</f>
        <v>0</v>
      </c>
      <c r="F16" s="6">
        <f>SUM(F10:F15)</f>
        <v>0</v>
      </c>
      <c r="G16" s="6">
        <f>SUM(G10:G15)</f>
        <v>0</v>
      </c>
      <c r="H16" s="6">
        <f>SUM(H10:H15)</f>
        <v>20339.7</v>
      </c>
      <c r="I16" s="725"/>
    </row>
    <row r="17" spans="1:9" ht="15.75" x14ac:dyDescent="0.25">
      <c r="A17" s="426" t="s">
        <v>15</v>
      </c>
      <c r="B17" s="426"/>
      <c r="C17" s="426"/>
      <c r="D17" s="426"/>
      <c r="E17" s="426"/>
      <c r="F17" s="426"/>
      <c r="G17" s="426"/>
      <c r="H17" s="426"/>
      <c r="I17" s="726"/>
    </row>
  </sheetData>
  <mergeCells count="35">
    <mergeCell ref="G14:G15"/>
    <mergeCell ref="H14:H15"/>
    <mergeCell ref="A17:H17"/>
    <mergeCell ref="A14:A15"/>
    <mergeCell ref="B14:B15"/>
    <mergeCell ref="C14:C15"/>
    <mergeCell ref="D14:D15"/>
    <mergeCell ref="E14:E15"/>
    <mergeCell ref="F14:F15"/>
    <mergeCell ref="G10:G11"/>
    <mergeCell ref="H10:H11"/>
    <mergeCell ref="A12:A13"/>
    <mergeCell ref="B12:B13"/>
    <mergeCell ref="C12:C13"/>
    <mergeCell ref="D12:D13"/>
    <mergeCell ref="E12:E13"/>
    <mergeCell ref="F12:F13"/>
    <mergeCell ref="G12:G13"/>
    <mergeCell ref="H12:H13"/>
    <mergeCell ref="A7:A8"/>
    <mergeCell ref="B7:B8"/>
    <mergeCell ref="C7:C8"/>
    <mergeCell ref="D7:H7"/>
    <mergeCell ref="A10:A11"/>
    <mergeCell ref="B10:B11"/>
    <mergeCell ref="C10:C11"/>
    <mergeCell ref="D10:D11"/>
    <mergeCell ref="E10:E11"/>
    <mergeCell ref="F10:F11"/>
    <mergeCell ref="A3:H3"/>
    <mergeCell ref="A4:H4"/>
    <mergeCell ref="B5:G5"/>
    <mergeCell ref="A6:C6"/>
    <mergeCell ref="D6:E6"/>
    <mergeCell ref="G6:H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6"/>
  <sheetViews>
    <sheetView tabSelected="1" workbookViewId="0">
      <selection activeCell="A4" sqref="A4:H4"/>
    </sheetView>
  </sheetViews>
  <sheetFormatPr defaultRowHeight="15" x14ac:dyDescent="0.25"/>
  <cols>
    <col min="2" max="2" width="20.140625" customWidth="1"/>
    <col min="3" max="3" width="41.5703125" customWidth="1"/>
    <col min="4" max="4" width="18.5703125" customWidth="1"/>
    <col min="5" max="5" width="12.85546875" customWidth="1"/>
    <col min="6" max="6" width="15.85546875" customWidth="1"/>
    <col min="7" max="7" width="16.7109375" customWidth="1"/>
    <col min="8" max="8" width="18.42578125" customWidth="1"/>
  </cols>
  <sheetData>
    <row r="3" spans="1:8" x14ac:dyDescent="0.25">
      <c r="A3" s="471" t="s">
        <v>282</v>
      </c>
      <c r="B3" s="472"/>
      <c r="C3" s="472"/>
      <c r="D3" s="472"/>
      <c r="E3" s="472"/>
      <c r="F3" s="472"/>
      <c r="G3" s="472"/>
      <c r="H3" s="472"/>
    </row>
    <row r="4" spans="1:8" ht="60" customHeight="1" x14ac:dyDescent="0.25">
      <c r="A4" s="471" t="s">
        <v>284</v>
      </c>
      <c r="B4" s="471"/>
      <c r="C4" s="471"/>
      <c r="D4" s="471"/>
      <c r="E4" s="471"/>
      <c r="F4" s="471"/>
      <c r="G4" s="471"/>
      <c r="H4" s="471"/>
    </row>
    <row r="5" spans="1:8" x14ac:dyDescent="0.25">
      <c r="A5" s="473" t="s">
        <v>167</v>
      </c>
      <c r="B5" s="474"/>
      <c r="C5" s="474"/>
      <c r="D5" s="474"/>
      <c r="E5" s="474"/>
      <c r="F5" s="474"/>
      <c r="G5" s="474"/>
      <c r="H5" s="474"/>
    </row>
    <row r="6" spans="1:8" ht="15.75" x14ac:dyDescent="0.25">
      <c r="A6" s="180"/>
      <c r="B6" s="180"/>
      <c r="C6" s="180"/>
      <c r="D6" s="180"/>
      <c r="E6" s="180"/>
      <c r="F6" s="180"/>
      <c r="G6" s="180"/>
      <c r="H6" s="180"/>
    </row>
    <row r="7" spans="1:8" ht="30" x14ac:dyDescent="0.25">
      <c r="A7" s="444"/>
      <c r="B7" s="444"/>
      <c r="C7" s="444"/>
      <c r="D7" s="445" t="s">
        <v>120</v>
      </c>
      <c r="E7" s="445"/>
      <c r="F7" s="445"/>
      <c r="G7" s="44">
        <f>H43</f>
        <v>26273.486237914083</v>
      </c>
      <c r="H7" s="232" t="s">
        <v>4</v>
      </c>
    </row>
    <row r="8" spans="1:8" x14ac:dyDescent="0.25">
      <c r="A8" s="231"/>
      <c r="B8" s="446" t="s">
        <v>121</v>
      </c>
      <c r="C8" s="446"/>
      <c r="D8" s="45"/>
      <c r="E8" s="45"/>
      <c r="F8" s="447" t="s">
        <v>122</v>
      </c>
      <c r="G8" s="448"/>
      <c r="H8" s="46"/>
    </row>
    <row r="9" spans="1:8" x14ac:dyDescent="0.25">
      <c r="A9" s="429" t="s">
        <v>5</v>
      </c>
      <c r="B9" s="429" t="s">
        <v>6</v>
      </c>
      <c r="C9" s="429" t="s">
        <v>123</v>
      </c>
      <c r="D9" s="449" t="s">
        <v>8</v>
      </c>
      <c r="E9" s="450"/>
      <c r="F9" s="450"/>
      <c r="G9" s="450"/>
      <c r="H9" s="429" t="s">
        <v>124</v>
      </c>
    </row>
    <row r="10" spans="1:8" ht="75" x14ac:dyDescent="0.25">
      <c r="A10" s="430"/>
      <c r="B10" s="430"/>
      <c r="C10" s="430"/>
      <c r="D10" s="47" t="s">
        <v>9</v>
      </c>
      <c r="E10" s="47" t="s">
        <v>10</v>
      </c>
      <c r="F10" s="47" t="s">
        <v>11</v>
      </c>
      <c r="G10" s="47" t="s">
        <v>12</v>
      </c>
      <c r="H10" s="430"/>
    </row>
    <row r="11" spans="1:8" x14ac:dyDescent="0.25">
      <c r="A11" s="48">
        <v>1</v>
      </c>
      <c r="B11" s="48">
        <v>2</v>
      </c>
      <c r="C11" s="48">
        <v>3</v>
      </c>
      <c r="D11" s="48">
        <v>4</v>
      </c>
      <c r="E11" s="48">
        <v>5</v>
      </c>
      <c r="F11" s="48">
        <v>6</v>
      </c>
      <c r="G11" s="48">
        <v>7</v>
      </c>
      <c r="H11" s="48">
        <v>8</v>
      </c>
    </row>
    <row r="12" spans="1:8" x14ac:dyDescent="0.25">
      <c r="A12" s="230"/>
      <c r="B12" s="451" t="s">
        <v>125</v>
      </c>
      <c r="C12" s="452"/>
      <c r="D12" s="452"/>
      <c r="E12" s="452"/>
      <c r="F12" s="452"/>
      <c r="G12" s="453"/>
      <c r="H12" s="230"/>
    </row>
    <row r="13" spans="1:8" x14ac:dyDescent="0.25">
      <c r="A13" s="454">
        <v>1</v>
      </c>
      <c r="B13" s="456" t="s">
        <v>126</v>
      </c>
      <c r="C13" s="457" t="s">
        <v>127</v>
      </c>
      <c r="D13" s="459">
        <v>20339.7</v>
      </c>
      <c r="E13" s="461"/>
      <c r="F13" s="459"/>
      <c r="G13" s="454"/>
      <c r="H13" s="459">
        <v>20339.7</v>
      </c>
    </row>
    <row r="14" spans="1:8" x14ac:dyDescent="0.25">
      <c r="A14" s="455"/>
      <c r="B14" s="455"/>
      <c r="C14" s="458"/>
      <c r="D14" s="460"/>
      <c r="E14" s="455"/>
      <c r="F14" s="460"/>
      <c r="G14" s="455"/>
      <c r="H14" s="460"/>
    </row>
    <row r="15" spans="1:8" ht="30" x14ac:dyDescent="0.25">
      <c r="A15" s="47"/>
      <c r="B15" s="47"/>
      <c r="C15" s="49" t="s">
        <v>128</v>
      </c>
      <c r="D15" s="133">
        <v>20339.7</v>
      </c>
      <c r="E15" s="50">
        <f>SUM(E13:E14)</f>
        <v>0</v>
      </c>
      <c r="F15" s="50">
        <f>SUM(F13:F14)</f>
        <v>0</v>
      </c>
      <c r="G15" s="50">
        <f>SUM(G13:G14)</f>
        <v>0</v>
      </c>
      <c r="H15" s="133">
        <v>20339.7</v>
      </c>
    </row>
    <row r="16" spans="1:8" ht="30" x14ac:dyDescent="0.25">
      <c r="A16" s="131"/>
      <c r="B16" s="131"/>
      <c r="C16" s="132" t="s">
        <v>129</v>
      </c>
      <c r="D16" s="133">
        <v>20339.7</v>
      </c>
      <c r="E16" s="134">
        <f>E15</f>
        <v>0</v>
      </c>
      <c r="F16" s="133">
        <f>F15</f>
        <v>0</v>
      </c>
      <c r="G16" s="134">
        <f>G15</f>
        <v>0</v>
      </c>
      <c r="H16" s="133">
        <v>20339.7</v>
      </c>
    </row>
    <row r="17" spans="1:8" x14ac:dyDescent="0.25">
      <c r="A17" s="230"/>
      <c r="B17" s="451" t="s">
        <v>130</v>
      </c>
      <c r="C17" s="452"/>
      <c r="D17" s="452"/>
      <c r="E17" s="452"/>
      <c r="F17" s="452"/>
      <c r="G17" s="453"/>
      <c r="H17" s="230"/>
    </row>
    <row r="18" spans="1:8" x14ac:dyDescent="0.25">
      <c r="A18" s="454">
        <v>2</v>
      </c>
      <c r="B18" s="462">
        <f>1.5*0.8%</f>
        <v>1.2E-2</v>
      </c>
      <c r="C18" s="457" t="s">
        <v>131</v>
      </c>
      <c r="D18" s="459">
        <f>D16*1.2%</f>
        <v>244.07640000000001</v>
      </c>
      <c r="E18" s="464">
        <f>E15*1.25%</f>
        <v>0</v>
      </c>
      <c r="F18" s="459" t="s">
        <v>14</v>
      </c>
      <c r="G18" s="459" t="s">
        <v>14</v>
      </c>
      <c r="H18" s="459">
        <f>SUM(D18:G18)</f>
        <v>244.07640000000001</v>
      </c>
    </row>
    <row r="19" spans="1:8" x14ac:dyDescent="0.25">
      <c r="A19" s="455"/>
      <c r="B19" s="463"/>
      <c r="C19" s="458"/>
      <c r="D19" s="460"/>
      <c r="E19" s="465"/>
      <c r="F19" s="460"/>
      <c r="G19" s="460"/>
      <c r="H19" s="460"/>
    </row>
    <row r="20" spans="1:8" ht="24" customHeight="1" x14ac:dyDescent="0.25">
      <c r="A20" s="47"/>
      <c r="B20" s="47"/>
      <c r="C20" s="49" t="s">
        <v>132</v>
      </c>
      <c r="D20" s="50">
        <f>D18</f>
        <v>244.07640000000001</v>
      </c>
      <c r="E20" s="51">
        <f>SUM(E18)</f>
        <v>0</v>
      </c>
      <c r="F20" s="51">
        <f>SUM(F18)</f>
        <v>0</v>
      </c>
      <c r="G20" s="51">
        <f>G15</f>
        <v>0</v>
      </c>
      <c r="H20" s="50">
        <f>SUM(D20:G20)</f>
        <v>244.07640000000001</v>
      </c>
    </row>
    <row r="21" spans="1:8" ht="20.25" customHeight="1" x14ac:dyDescent="0.25">
      <c r="A21" s="47"/>
      <c r="B21" s="47"/>
      <c r="C21" s="49" t="s">
        <v>133</v>
      </c>
      <c r="D21" s="50">
        <f>D20+D16</f>
        <v>20583.776400000002</v>
      </c>
      <c r="E21" s="50">
        <f>E20+E16</f>
        <v>0</v>
      </c>
      <c r="F21" s="50">
        <f>F20+F16</f>
        <v>0</v>
      </c>
      <c r="G21" s="50">
        <f>G20+G16</f>
        <v>0</v>
      </c>
      <c r="H21" s="50">
        <f>H20+H16</f>
        <v>20583.776400000002</v>
      </c>
    </row>
    <row r="22" spans="1:8" x14ac:dyDescent="0.25">
      <c r="A22" s="230"/>
      <c r="B22" s="451" t="s">
        <v>134</v>
      </c>
      <c r="C22" s="452"/>
      <c r="D22" s="452"/>
      <c r="E22" s="452"/>
      <c r="F22" s="452"/>
      <c r="G22" s="453"/>
      <c r="H22" s="230"/>
    </row>
    <row r="23" spans="1:8" x14ac:dyDescent="0.25">
      <c r="A23" s="454">
        <v>3</v>
      </c>
      <c r="B23" s="462">
        <f>1.4*0.8%</f>
        <v>1.12E-2</v>
      </c>
      <c r="C23" s="457" t="s">
        <v>158</v>
      </c>
      <c r="D23" s="459">
        <f>D21*1.12%</f>
        <v>230.53829568000006</v>
      </c>
      <c r="E23" s="464">
        <f>E21*1%</f>
        <v>0</v>
      </c>
      <c r="F23" s="459"/>
      <c r="G23" s="459"/>
      <c r="H23" s="459">
        <f>SUM(D23:G23)</f>
        <v>230.53829568000006</v>
      </c>
    </row>
    <row r="24" spans="1:8" x14ac:dyDescent="0.25">
      <c r="A24" s="455"/>
      <c r="B24" s="463"/>
      <c r="C24" s="458"/>
      <c r="D24" s="460"/>
      <c r="E24" s="465"/>
      <c r="F24" s="460"/>
      <c r="G24" s="460"/>
      <c r="H24" s="460"/>
    </row>
    <row r="25" spans="1:8" x14ac:dyDescent="0.25">
      <c r="A25" s="454">
        <v>4</v>
      </c>
      <c r="B25" s="462">
        <v>1.5E-3</v>
      </c>
      <c r="C25" s="457" t="s">
        <v>135</v>
      </c>
      <c r="D25" s="459">
        <f>D21*0.15/100</f>
        <v>30.875664600000004</v>
      </c>
      <c r="E25" s="464">
        <f>E19*0.15/100</f>
        <v>0</v>
      </c>
      <c r="F25" s="459"/>
      <c r="G25" s="459"/>
      <c r="H25" s="459">
        <f>SUM(D25:G25)</f>
        <v>30.875664600000004</v>
      </c>
    </row>
    <row r="26" spans="1:8" x14ac:dyDescent="0.25">
      <c r="A26" s="455"/>
      <c r="B26" s="463"/>
      <c r="C26" s="458"/>
      <c r="D26" s="460"/>
      <c r="E26" s="465"/>
      <c r="F26" s="460"/>
      <c r="G26" s="460"/>
      <c r="H26" s="460"/>
    </row>
    <row r="27" spans="1:8" x14ac:dyDescent="0.25">
      <c r="A27" s="454">
        <v>5</v>
      </c>
      <c r="B27" s="462">
        <v>0.02</v>
      </c>
      <c r="C27" s="457" t="s">
        <v>159</v>
      </c>
      <c r="D27" s="459">
        <f>D21*2/100</f>
        <v>411.67552800000004</v>
      </c>
      <c r="E27" s="464">
        <f>E21*0.15/100</f>
        <v>0</v>
      </c>
      <c r="F27" s="459"/>
      <c r="G27" s="459"/>
      <c r="H27" s="459">
        <f>SUM(D27:G27)</f>
        <v>411.67552800000004</v>
      </c>
    </row>
    <row r="28" spans="1:8" x14ac:dyDescent="0.25">
      <c r="A28" s="455"/>
      <c r="B28" s="463"/>
      <c r="C28" s="458"/>
      <c r="D28" s="460"/>
      <c r="E28" s="465"/>
      <c r="F28" s="460"/>
      <c r="G28" s="460"/>
      <c r="H28" s="460"/>
    </row>
    <row r="29" spans="1:8" ht="21.75" customHeight="1" x14ac:dyDescent="0.25">
      <c r="A29" s="47"/>
      <c r="B29" s="47"/>
      <c r="C29" s="49" t="s">
        <v>136</v>
      </c>
      <c r="D29" s="50">
        <f>SUM(D23:D28)</f>
        <v>673.08948828000007</v>
      </c>
      <c r="E29" s="51">
        <f>SUM(E23:E28)</f>
        <v>0</v>
      </c>
      <c r="F29" s="51">
        <f>SUM(F23:F28)</f>
        <v>0</v>
      </c>
      <c r="G29" s="51">
        <f>SUM(G23:G28)</f>
        <v>0</v>
      </c>
      <c r="H29" s="50">
        <f>SUM(H23:H28)</f>
        <v>673.08948828000007</v>
      </c>
    </row>
    <row r="30" spans="1:8" ht="20.25" customHeight="1" x14ac:dyDescent="0.25">
      <c r="A30" s="47"/>
      <c r="B30" s="47"/>
      <c r="C30" s="49" t="s">
        <v>137</v>
      </c>
      <c r="D30" s="50">
        <f>D29+D21</f>
        <v>21256.865888280001</v>
      </c>
      <c r="E30" s="51">
        <f>E29+E21</f>
        <v>0</v>
      </c>
      <c r="F30" s="50">
        <f>F29+F21</f>
        <v>0</v>
      </c>
      <c r="G30" s="51">
        <f>G29+G21</f>
        <v>0</v>
      </c>
      <c r="H30" s="50">
        <f>H29+H21</f>
        <v>21256.865888280001</v>
      </c>
    </row>
    <row r="31" spans="1:8" ht="0.75" customHeight="1" x14ac:dyDescent="0.25">
      <c r="A31" s="48"/>
      <c r="B31" s="568"/>
      <c r="C31" s="568"/>
      <c r="D31" s="568"/>
      <c r="E31" s="568"/>
      <c r="F31" s="568"/>
      <c r="G31" s="568"/>
      <c r="H31" s="48"/>
    </row>
    <row r="32" spans="1:8" ht="0.75" hidden="1" customHeight="1" x14ac:dyDescent="0.25">
      <c r="A32" s="454"/>
      <c r="B32" s="469"/>
      <c r="C32" s="457"/>
      <c r="D32" s="461"/>
      <c r="E32" s="461"/>
      <c r="F32" s="461"/>
      <c r="G32" s="459"/>
      <c r="H32" s="459"/>
    </row>
    <row r="33" spans="1:8" hidden="1" x14ac:dyDescent="0.25">
      <c r="A33" s="455"/>
      <c r="B33" s="470"/>
      <c r="C33" s="458"/>
      <c r="D33" s="466"/>
      <c r="E33" s="466"/>
      <c r="F33" s="466"/>
      <c r="G33" s="460"/>
      <c r="H33" s="460"/>
    </row>
    <row r="34" spans="1:8" hidden="1" x14ac:dyDescent="0.25">
      <c r="A34" s="454"/>
      <c r="B34" s="462"/>
      <c r="C34" s="457"/>
      <c r="D34" s="461"/>
      <c r="E34" s="461"/>
      <c r="F34" s="461"/>
      <c r="G34" s="459"/>
      <c r="H34" s="459"/>
    </row>
    <row r="35" spans="1:8" hidden="1" x14ac:dyDescent="0.25">
      <c r="A35" s="455"/>
      <c r="B35" s="463"/>
      <c r="C35" s="458"/>
      <c r="D35" s="466"/>
      <c r="E35" s="466"/>
      <c r="F35" s="466"/>
      <c r="G35" s="460"/>
      <c r="H35" s="460"/>
    </row>
    <row r="36" spans="1:8" ht="19.5" hidden="1" customHeight="1" x14ac:dyDescent="0.25">
      <c r="A36" s="47"/>
      <c r="B36" s="47"/>
      <c r="C36" s="49"/>
      <c r="D36" s="51"/>
      <c r="E36" s="51"/>
      <c r="F36" s="51"/>
      <c r="G36" s="50"/>
      <c r="H36" s="50"/>
    </row>
    <row r="37" spans="1:8" ht="18" customHeight="1" x14ac:dyDescent="0.25">
      <c r="A37" s="47"/>
      <c r="B37" s="47"/>
      <c r="C37" s="49" t="s">
        <v>283</v>
      </c>
      <c r="D37" s="50">
        <f>D36+D30</f>
        <v>21256.865888280001</v>
      </c>
      <c r="E37" s="51">
        <f>E36+E30</f>
        <v>0</v>
      </c>
      <c r="F37" s="50">
        <f>F36+F30</f>
        <v>0</v>
      </c>
      <c r="G37" s="50">
        <f>G36+G30</f>
        <v>0</v>
      </c>
      <c r="H37" s="50">
        <f>H36+H30</f>
        <v>21256.865888280001</v>
      </c>
    </row>
    <row r="38" spans="1:8" x14ac:dyDescent="0.25">
      <c r="A38" s="230"/>
      <c r="B38" s="451" t="s">
        <v>165</v>
      </c>
      <c r="C38" s="452"/>
      <c r="D38" s="452"/>
      <c r="E38" s="452"/>
      <c r="F38" s="452"/>
      <c r="G38" s="453"/>
      <c r="H38" s="230"/>
    </row>
    <row r="39" spans="1:8" x14ac:dyDescent="0.25">
      <c r="A39" s="454">
        <v>8</v>
      </c>
      <c r="B39" s="467">
        <v>0.03</v>
      </c>
      <c r="C39" s="457" t="s">
        <v>138</v>
      </c>
      <c r="D39" s="459">
        <f>D37*0.03</f>
        <v>637.7059766484</v>
      </c>
      <c r="E39" s="464">
        <f>E37*0.03</f>
        <v>0</v>
      </c>
      <c r="F39" s="459">
        <f>F37*0.03</f>
        <v>0</v>
      </c>
      <c r="G39" s="459">
        <f>G37*0.03</f>
        <v>0</v>
      </c>
      <c r="H39" s="459">
        <f>H37*0.03</f>
        <v>637.7059766484</v>
      </c>
    </row>
    <row r="40" spans="1:8" x14ac:dyDescent="0.25">
      <c r="A40" s="455"/>
      <c r="B40" s="468"/>
      <c r="C40" s="458"/>
      <c r="D40" s="460"/>
      <c r="E40" s="465"/>
      <c r="F40" s="460"/>
      <c r="G40" s="460"/>
      <c r="H40" s="460"/>
    </row>
    <row r="41" spans="1:8" ht="37.5" customHeight="1" x14ac:dyDescent="0.25">
      <c r="A41" s="52"/>
      <c r="B41" s="52"/>
      <c r="C41" s="233" t="s">
        <v>139</v>
      </c>
      <c r="D41" s="53">
        <f>D37+D39</f>
        <v>21894.571864928403</v>
      </c>
      <c r="E41" s="54">
        <f>E37+E39</f>
        <v>0</v>
      </c>
      <c r="F41" s="53">
        <f>F37+F39</f>
        <v>0</v>
      </c>
      <c r="G41" s="53">
        <f>G37+G39</f>
        <v>0</v>
      </c>
      <c r="H41" s="53">
        <f>H37+H39</f>
        <v>21894.571864928403</v>
      </c>
    </row>
    <row r="42" spans="1:8" ht="30" x14ac:dyDescent="0.25">
      <c r="A42" s="52"/>
      <c r="B42" s="52"/>
      <c r="C42" s="233" t="s">
        <v>140</v>
      </c>
      <c r="D42" s="53">
        <f>D41*0.2</f>
        <v>4378.9143729856805</v>
      </c>
      <c r="E42" s="54">
        <f>E41*0.2</f>
        <v>0</v>
      </c>
      <c r="F42" s="53">
        <f>F41*0.2</f>
        <v>0</v>
      </c>
      <c r="G42" s="53">
        <f>G41*0.2</f>
        <v>0</v>
      </c>
      <c r="H42" s="53">
        <f>H41*0.2</f>
        <v>4378.9143729856805</v>
      </c>
    </row>
    <row r="43" spans="1:8" ht="19.5" customHeight="1" x14ac:dyDescent="0.25">
      <c r="A43" s="52"/>
      <c r="B43" s="52"/>
      <c r="C43" s="233" t="s">
        <v>141</v>
      </c>
      <c r="D43" s="53">
        <f>SUM(D41:D42)</f>
        <v>26273.486237914083</v>
      </c>
      <c r="E43" s="54">
        <f>SUM(E41:E42)</f>
        <v>0</v>
      </c>
      <c r="F43" s="53">
        <f>SUM(F41:F42)</f>
        <v>0</v>
      </c>
      <c r="G43" s="53">
        <f>SUM(G41:G42)</f>
        <v>0</v>
      </c>
      <c r="H43" s="53">
        <f>SUM(H41:H42)</f>
        <v>26273.486237914083</v>
      </c>
    </row>
    <row r="44" spans="1:8" ht="22.5" customHeight="1" x14ac:dyDescent="0.25">
      <c r="A44" s="52"/>
      <c r="B44" s="52"/>
      <c r="C44" s="233" t="s">
        <v>142</v>
      </c>
      <c r="D44" s="55"/>
      <c r="E44" s="55"/>
      <c r="F44" s="56"/>
      <c r="G44" s="56"/>
      <c r="H44" s="53">
        <f>H20*15/100</f>
        <v>36.611460000000001</v>
      </c>
    </row>
    <row r="45" spans="1:8" x14ac:dyDescent="0.25">
      <c r="A45" s="181"/>
      <c r="B45" s="181"/>
      <c r="C45" s="182"/>
      <c r="D45" s="183"/>
      <c r="E45" s="183"/>
      <c r="F45" s="184"/>
      <c r="G45" s="184"/>
      <c r="H45" s="183"/>
    </row>
    <row r="46" spans="1:8" ht="30" x14ac:dyDescent="0.25">
      <c r="A46" s="185"/>
      <c r="B46" s="185"/>
      <c r="C46" s="186" t="s">
        <v>229</v>
      </c>
      <c r="D46" s="187"/>
      <c r="E46" s="569" t="s">
        <v>230</v>
      </c>
      <c r="F46" s="569"/>
      <c r="G46" s="188"/>
      <c r="H46" s="187"/>
    </row>
  </sheetData>
  <mergeCells count="82">
    <mergeCell ref="B32:B33"/>
    <mergeCell ref="A32:A33"/>
    <mergeCell ref="H39:H40"/>
    <mergeCell ref="E46:F46"/>
    <mergeCell ref="G32:G33"/>
    <mergeCell ref="F32:F33"/>
    <mergeCell ref="E32:E33"/>
    <mergeCell ref="D32:D33"/>
    <mergeCell ref="B38:G38"/>
    <mergeCell ref="A39:A40"/>
    <mergeCell ref="B39:B40"/>
    <mergeCell ref="C39:C40"/>
    <mergeCell ref="D39:D40"/>
    <mergeCell ref="E39:E40"/>
    <mergeCell ref="F39:F40"/>
    <mergeCell ref="G39:G40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C32:C33"/>
    <mergeCell ref="B31:G31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A25:A26"/>
    <mergeCell ref="B25:B26"/>
    <mergeCell ref="C25:C26"/>
    <mergeCell ref="D25:D26"/>
    <mergeCell ref="E25:E26"/>
    <mergeCell ref="F25:F26"/>
    <mergeCell ref="H18:H19"/>
    <mergeCell ref="B22:G22"/>
    <mergeCell ref="A23:A24"/>
    <mergeCell ref="B23:B24"/>
    <mergeCell ref="C23:C24"/>
    <mergeCell ref="D23:D24"/>
    <mergeCell ref="E23:E24"/>
    <mergeCell ref="F23:F24"/>
    <mergeCell ref="G23:G24"/>
    <mergeCell ref="H23:H24"/>
    <mergeCell ref="G13:G14"/>
    <mergeCell ref="H13:H14"/>
    <mergeCell ref="B17:G17"/>
    <mergeCell ref="A18:A19"/>
    <mergeCell ref="B18:B19"/>
    <mergeCell ref="C18:C19"/>
    <mergeCell ref="D18:D19"/>
    <mergeCell ref="E18:E19"/>
    <mergeCell ref="F18:F19"/>
    <mergeCell ref="G18:G19"/>
    <mergeCell ref="A13:A14"/>
    <mergeCell ref="B13:B14"/>
    <mergeCell ref="C13:C14"/>
    <mergeCell ref="D13:D14"/>
    <mergeCell ref="E13:E14"/>
    <mergeCell ref="F13:F14"/>
    <mergeCell ref="A9:A10"/>
    <mergeCell ref="B9:B10"/>
    <mergeCell ref="C9:C10"/>
    <mergeCell ref="D9:G9"/>
    <mergeCell ref="H9:H10"/>
    <mergeCell ref="B12:G12"/>
    <mergeCell ref="A3:H3"/>
    <mergeCell ref="A4:H4"/>
    <mergeCell ref="A5:H5"/>
    <mergeCell ref="A7:C7"/>
    <mergeCell ref="D7:F7"/>
    <mergeCell ref="B8:C8"/>
    <mergeCell ref="F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Лист6</vt:lpstr>
      <vt:lpstr>Лист7</vt:lpstr>
      <vt:lpstr>Лист8</vt:lpstr>
      <vt:lpstr>Лист9</vt:lpstr>
      <vt:lpstr>Лист10</vt:lpstr>
      <vt:lpstr>Лист11</vt:lpstr>
      <vt:lpstr>Лист2</vt:lpstr>
      <vt:lpstr>Лист3</vt:lpstr>
      <vt:lpstr>Лист1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2018-05-14T06:12:47Z</dcterms:modified>
</cp:coreProperties>
</file>